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ТЕндерЗАВОД 26-30\ИМПОРТ МСК 26-30\ТЗ МСК Импорт 26-30\ТО Импорт МСК ТЗ\"/>
    </mc:Choice>
  </mc:AlternateContent>
  <xr:revisionPtr revIDLastSave="0" documentId="13_ncr:1_{6097A820-5B4E-46CA-BEA1-DD467229554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Январь 27" sheetId="1" r:id="rId1"/>
    <sheet name="Февраль 27" sheetId="2" r:id="rId2"/>
    <sheet name="Март 27" sheetId="3" r:id="rId3"/>
    <sheet name="Апрель 27" sheetId="4" r:id="rId4"/>
    <sheet name="Май 27" sheetId="5" r:id="rId5"/>
    <sheet name="Июнь 27" sheetId="6" r:id="rId6"/>
    <sheet name="Июль 27" sheetId="7" r:id="rId7"/>
    <sheet name="Август 27" sheetId="8" r:id="rId8"/>
    <sheet name="Сентябрь 27" sheetId="9" r:id="rId9"/>
    <sheet name="Октябрь 27" sheetId="10" r:id="rId10"/>
    <sheet name="Ноябрь 27" sheetId="11" r:id="rId11"/>
    <sheet name="Декабрь 27" sheetId="12" r:id="rId1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1" l="1"/>
  <c r="G63" i="10"/>
  <c r="G62" i="10"/>
  <c r="G61" i="10"/>
  <c r="G60" i="10"/>
  <c r="G59" i="10"/>
  <c r="G58" i="10"/>
  <c r="G57" i="10"/>
  <c r="G64" i="10" l="1"/>
  <c r="G72" i="12"/>
  <c r="G71" i="12"/>
  <c r="G70" i="12"/>
  <c r="G69" i="12"/>
  <c r="G68" i="12"/>
  <c r="G67" i="12"/>
  <c r="G66" i="12"/>
  <c r="G65" i="12"/>
  <c r="G64" i="12"/>
  <c r="G63" i="12"/>
  <c r="G62" i="12"/>
  <c r="G61" i="12"/>
  <c r="G60" i="12"/>
  <c r="G61" i="4"/>
  <c r="G62" i="4"/>
  <c r="G63" i="4"/>
  <c r="G64" i="4"/>
  <c r="G65" i="4"/>
  <c r="G66" i="4"/>
  <c r="G67" i="4"/>
  <c r="G68" i="4"/>
  <c r="G69" i="4"/>
  <c r="G70" i="4"/>
  <c r="G71" i="4"/>
  <c r="G72" i="4"/>
  <c r="G63" i="6"/>
  <c r="G62" i="6"/>
  <c r="G61" i="6"/>
  <c r="G60" i="6"/>
  <c r="G59" i="6"/>
  <c r="G58" i="6"/>
  <c r="G57" i="6"/>
  <c r="G65" i="11"/>
  <c r="G64" i="11"/>
  <c r="G63" i="11"/>
  <c r="G62" i="11"/>
  <c r="G61" i="11"/>
  <c r="G60" i="11"/>
  <c r="G59" i="11"/>
  <c r="G58" i="11"/>
  <c r="G57" i="11"/>
  <c r="G56" i="11"/>
  <c r="G55" i="11"/>
  <c r="G54" i="11"/>
  <c r="G53" i="11"/>
  <c r="G52" i="11"/>
  <c r="G65" i="7"/>
  <c r="G64" i="7"/>
  <c r="G63" i="7"/>
  <c r="G62" i="7"/>
  <c r="G61" i="7"/>
  <c r="G60" i="7"/>
  <c r="G59" i="7"/>
  <c r="G58" i="7"/>
  <c r="G57" i="7"/>
  <c r="G56" i="7"/>
  <c r="G55" i="7"/>
  <c r="G54" i="7"/>
  <c r="G53" i="7"/>
  <c r="G52" i="7"/>
  <c r="G55" i="12"/>
  <c r="G54" i="12"/>
  <c r="G53" i="12"/>
  <c r="G52" i="12"/>
  <c r="G51" i="12"/>
  <c r="G50" i="12"/>
  <c r="G49" i="12"/>
  <c r="G52" i="10"/>
  <c r="G51" i="10"/>
  <c r="G50" i="10"/>
  <c r="G49" i="10"/>
  <c r="G48" i="10"/>
  <c r="G47" i="10"/>
  <c r="G46" i="10"/>
  <c r="G45" i="9"/>
  <c r="G44" i="9"/>
  <c r="G43" i="9"/>
  <c r="G42" i="9"/>
  <c r="G41" i="9"/>
  <c r="G40" i="9"/>
  <c r="G39" i="9"/>
  <c r="G61" i="8"/>
  <c r="G60" i="8"/>
  <c r="G59" i="8"/>
  <c r="G58" i="8"/>
  <c r="G57" i="8"/>
  <c r="G56" i="8"/>
  <c r="G55" i="8"/>
  <c r="G52" i="6"/>
  <c r="G51" i="6"/>
  <c r="G50" i="6"/>
  <c r="G49" i="6"/>
  <c r="G48" i="6"/>
  <c r="G47" i="6"/>
  <c r="G46" i="6"/>
  <c r="G55" i="5"/>
  <c r="G54" i="5"/>
  <c r="G53" i="5"/>
  <c r="G52" i="5"/>
  <c r="G51" i="5"/>
  <c r="G50" i="5"/>
  <c r="G49" i="5"/>
  <c r="G55" i="4"/>
  <c r="G54" i="4"/>
  <c r="G53" i="4"/>
  <c r="G52" i="4"/>
  <c r="G51" i="4"/>
  <c r="G50" i="4"/>
  <c r="G49" i="4"/>
  <c r="G52" i="2"/>
  <c r="G51" i="2"/>
  <c r="G50" i="2"/>
  <c r="G49" i="2"/>
  <c r="G48" i="2"/>
  <c r="G47" i="2"/>
  <c r="G46" i="2"/>
  <c r="G39" i="8"/>
  <c r="G36" i="8"/>
  <c r="G37" i="8"/>
  <c r="G38" i="8"/>
  <c r="G40" i="8"/>
  <c r="G41" i="8"/>
  <c r="G42" i="8"/>
  <c r="G43" i="8"/>
  <c r="G44" i="8"/>
  <c r="G45" i="8"/>
  <c r="G46" i="8"/>
  <c r="G47" i="8"/>
  <c r="G48" i="8"/>
  <c r="G49" i="8"/>
  <c r="G50" i="8"/>
  <c r="G35" i="8"/>
  <c r="G44" i="12"/>
  <c r="G43" i="12"/>
  <c r="G42" i="12"/>
  <c r="G41" i="12"/>
  <c r="G40" i="12"/>
  <c r="G39" i="12"/>
  <c r="G38" i="12"/>
  <c r="G37" i="12"/>
  <c r="G36" i="12"/>
  <c r="G35" i="12"/>
  <c r="G41" i="10"/>
  <c r="G40" i="10"/>
  <c r="G39" i="10"/>
  <c r="G38" i="10"/>
  <c r="G37" i="10"/>
  <c r="G36" i="10"/>
  <c r="G35" i="10"/>
  <c r="G34" i="10"/>
  <c r="G33" i="10"/>
  <c r="G32" i="10"/>
  <c r="G41" i="6"/>
  <c r="G40" i="6"/>
  <c r="G39" i="6"/>
  <c r="G38" i="6"/>
  <c r="G37" i="6"/>
  <c r="G36" i="6"/>
  <c r="G35" i="6"/>
  <c r="G34" i="6"/>
  <c r="G33" i="6"/>
  <c r="G32" i="6"/>
  <c r="G44" i="4"/>
  <c r="G43" i="4"/>
  <c r="G42" i="4"/>
  <c r="G41" i="4"/>
  <c r="G40" i="4"/>
  <c r="G39" i="4"/>
  <c r="G38" i="4"/>
  <c r="G37" i="4"/>
  <c r="G36" i="4"/>
  <c r="G35" i="4"/>
  <c r="G47" i="11"/>
  <c r="G46" i="11"/>
  <c r="G45" i="11"/>
  <c r="G44" i="11"/>
  <c r="G43" i="11"/>
  <c r="G42" i="11"/>
  <c r="G41" i="11"/>
  <c r="G40" i="11"/>
  <c r="G39" i="11"/>
  <c r="G34" i="9"/>
  <c r="G33" i="9"/>
  <c r="G32" i="9"/>
  <c r="G31" i="9"/>
  <c r="G30" i="9"/>
  <c r="G29" i="9"/>
  <c r="G28" i="9"/>
  <c r="G27" i="9"/>
  <c r="G26" i="9"/>
  <c r="G47" i="7"/>
  <c r="G46" i="7"/>
  <c r="G45" i="7"/>
  <c r="G44" i="7"/>
  <c r="G43" i="7"/>
  <c r="G42" i="7"/>
  <c r="G41" i="7"/>
  <c r="G40" i="7"/>
  <c r="G39" i="7"/>
  <c r="G44" i="5"/>
  <c r="G43" i="5"/>
  <c r="G42" i="5"/>
  <c r="G41" i="5"/>
  <c r="G40" i="5"/>
  <c r="G39" i="5"/>
  <c r="G38" i="5"/>
  <c r="G37" i="5"/>
  <c r="G36" i="5"/>
  <c r="G47" i="3"/>
  <c r="G46" i="3"/>
  <c r="G45" i="3"/>
  <c r="G44" i="3"/>
  <c r="G43" i="3"/>
  <c r="G42" i="3"/>
  <c r="G41" i="3"/>
  <c r="G40" i="3"/>
  <c r="G39" i="3"/>
  <c r="G56" i="12" l="1"/>
  <c r="G66" i="7"/>
  <c r="G64" i="6"/>
  <c r="G45" i="5"/>
  <c r="G45" i="4"/>
  <c r="G73" i="12"/>
  <c r="G45" i="12"/>
  <c r="G66" i="11"/>
  <c r="G48" i="11"/>
  <c r="G53" i="10"/>
  <c r="G42" i="10"/>
  <c r="G46" i="9"/>
  <c r="G35" i="9"/>
  <c r="G62" i="8"/>
  <c r="G48" i="7"/>
  <c r="G53" i="6"/>
  <c r="G42" i="6"/>
  <c r="G56" i="5"/>
  <c r="G56" i="4"/>
  <c r="G48" i="3"/>
  <c r="G53" i="2"/>
  <c r="G30" i="12"/>
  <c r="G29" i="12"/>
  <c r="G28" i="12"/>
  <c r="G27" i="12"/>
  <c r="G26" i="12"/>
  <c r="G25" i="12"/>
  <c r="G24" i="12"/>
  <c r="G23" i="12"/>
  <c r="G22" i="12"/>
  <c r="G21" i="12"/>
  <c r="G20" i="12"/>
  <c r="G19" i="12"/>
  <c r="G18" i="12"/>
  <c r="G17" i="12"/>
  <c r="G16" i="12"/>
  <c r="G15" i="12"/>
  <c r="G14" i="12"/>
  <c r="G13" i="12"/>
  <c r="G12" i="12"/>
  <c r="G11" i="12"/>
  <c r="G10" i="12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34" i="11"/>
  <c r="G33" i="11"/>
  <c r="G32" i="11"/>
  <c r="G31" i="11"/>
  <c r="G30" i="11"/>
  <c r="G29" i="11"/>
  <c r="G28" i="11"/>
  <c r="G27" i="11"/>
  <c r="G26" i="11"/>
  <c r="G25" i="11"/>
  <c r="G24" i="11"/>
  <c r="G23" i="11"/>
  <c r="G21" i="9"/>
  <c r="G20" i="9"/>
  <c r="G19" i="9"/>
  <c r="G18" i="9"/>
  <c r="G17" i="9"/>
  <c r="G16" i="9"/>
  <c r="G15" i="9"/>
  <c r="G14" i="9"/>
  <c r="G13" i="9"/>
  <c r="G12" i="9"/>
  <c r="G11" i="9"/>
  <c r="G10" i="9"/>
  <c r="G34" i="7"/>
  <c r="G33" i="7"/>
  <c r="G32" i="7"/>
  <c r="G31" i="7"/>
  <c r="G30" i="7"/>
  <c r="G29" i="7"/>
  <c r="G28" i="7"/>
  <c r="G27" i="7"/>
  <c r="G26" i="7"/>
  <c r="G25" i="7"/>
  <c r="G24" i="7"/>
  <c r="G23" i="7"/>
  <c r="G31" i="5"/>
  <c r="G30" i="5"/>
  <c r="G29" i="5"/>
  <c r="G28" i="5"/>
  <c r="G27" i="5"/>
  <c r="G26" i="5"/>
  <c r="G25" i="5"/>
  <c r="G24" i="5"/>
  <c r="G23" i="5"/>
  <c r="G22" i="5"/>
  <c r="G21" i="5"/>
  <c r="G20" i="5"/>
  <c r="G34" i="3"/>
  <c r="G33" i="3"/>
  <c r="G32" i="3"/>
  <c r="G31" i="3"/>
  <c r="G30" i="3"/>
  <c r="G29" i="3"/>
  <c r="G28" i="3"/>
  <c r="G27" i="3"/>
  <c r="G26" i="3"/>
  <c r="G25" i="3"/>
  <c r="G24" i="3"/>
  <c r="G23" i="3"/>
  <c r="G18" i="3"/>
  <c r="G17" i="3"/>
  <c r="G16" i="3"/>
  <c r="G15" i="3"/>
  <c r="G14" i="3"/>
  <c r="G13" i="3"/>
  <c r="G12" i="3"/>
  <c r="G11" i="3"/>
  <c r="G10" i="3"/>
  <c r="G19" i="3" s="1"/>
  <c r="G18" i="7"/>
  <c r="G17" i="7"/>
  <c r="G16" i="7"/>
  <c r="G15" i="7"/>
  <c r="G14" i="7"/>
  <c r="G13" i="7"/>
  <c r="G12" i="7"/>
  <c r="G11" i="7"/>
  <c r="G10" i="7"/>
  <c r="G55" i="9"/>
  <c r="G54" i="9"/>
  <c r="G53" i="9"/>
  <c r="G52" i="9"/>
  <c r="G51" i="9"/>
  <c r="G50" i="9"/>
  <c r="G56" i="9" s="1"/>
  <c r="G15" i="5"/>
  <c r="G14" i="5"/>
  <c r="G13" i="5"/>
  <c r="G12" i="5"/>
  <c r="G11" i="5"/>
  <c r="G10" i="5"/>
  <c r="G35" i="7" l="1"/>
  <c r="G31" i="12"/>
  <c r="G76" i="12" s="1"/>
  <c r="G35" i="11"/>
  <c r="G28" i="10"/>
  <c r="F67" i="10" s="1"/>
  <c r="G22" i="9"/>
  <c r="G60" i="9" s="1"/>
  <c r="G31" i="8"/>
  <c r="G19" i="7"/>
  <c r="G28" i="6"/>
  <c r="G67" i="6" s="1"/>
  <c r="G32" i="5"/>
  <c r="G16" i="5"/>
  <c r="G35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52" i="3"/>
  <c r="G58" i="2"/>
  <c r="G59" i="2"/>
  <c r="G60" i="2"/>
  <c r="G61" i="2"/>
  <c r="G62" i="2"/>
  <c r="G63" i="2"/>
  <c r="G50" i="1"/>
  <c r="G51" i="1"/>
  <c r="G52" i="1"/>
  <c r="G53" i="1"/>
  <c r="G54" i="1"/>
  <c r="G55" i="1"/>
  <c r="G49" i="1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0" i="4"/>
  <c r="G57" i="2"/>
  <c r="G69" i="7" l="1"/>
  <c r="G59" i="5"/>
  <c r="G73" i="4"/>
  <c r="G64" i="2"/>
  <c r="G81" i="8"/>
  <c r="G83" i="8" s="1"/>
  <c r="G66" i="3"/>
  <c r="G69" i="3" s="1"/>
  <c r="G56" i="1"/>
  <c r="G41" i="2"/>
  <c r="G40" i="2"/>
  <c r="G39" i="2"/>
  <c r="G38" i="2"/>
  <c r="G37" i="2"/>
  <c r="G36" i="2"/>
  <c r="G35" i="2"/>
  <c r="G34" i="2"/>
  <c r="G33" i="2"/>
  <c r="G32" i="2"/>
  <c r="G37" i="1"/>
  <c r="G38" i="1"/>
  <c r="G39" i="1"/>
  <c r="G40" i="1"/>
  <c r="G41" i="1"/>
  <c r="G42" i="1"/>
  <c r="G43" i="1"/>
  <c r="G44" i="1"/>
  <c r="G36" i="1"/>
  <c r="G45" i="1" l="1"/>
  <c r="G42" i="2"/>
  <c r="G30" i="4" l="1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31" i="1"/>
  <c r="G30" i="1"/>
  <c r="G29" i="1"/>
  <c r="G28" i="1"/>
  <c r="G27" i="1"/>
  <c r="G26" i="1"/>
  <c r="G25" i="1"/>
  <c r="G24" i="1"/>
  <c r="G23" i="1"/>
  <c r="G22" i="1"/>
  <c r="G21" i="1"/>
  <c r="G20" i="1"/>
  <c r="G18" i="11"/>
  <c r="G17" i="11"/>
  <c r="G16" i="11"/>
  <c r="G15" i="11"/>
  <c r="G14" i="11"/>
  <c r="G13" i="11"/>
  <c r="G12" i="11"/>
  <c r="G11" i="11"/>
  <c r="G15" i="1"/>
  <c r="G14" i="1"/>
  <c r="G13" i="1"/>
  <c r="G12" i="1"/>
  <c r="G11" i="1"/>
  <c r="G10" i="1"/>
  <c r="G19" i="11" l="1"/>
  <c r="G69" i="11" s="1"/>
  <c r="G31" i="4"/>
  <c r="G76" i="4" s="1"/>
  <c r="G28" i="2"/>
  <c r="G67" i="2" s="1"/>
  <c r="G32" i="1"/>
  <c r="G16" i="1"/>
  <c r="G59" i="1" l="1"/>
</calcChain>
</file>

<file path=xl/sharedStrings.xml><?xml version="1.0" encoding="utf-8"?>
<sst xmlns="http://schemas.openxmlformats.org/spreadsheetml/2006/main" count="1822" uniqueCount="171">
  <si>
    <t>Утверждаю:</t>
  </si>
  <si>
    <t>Ген.директор ООО "МАГ Груп"</t>
  </si>
  <si>
    <t>_____________/Житников М.С./</t>
  </si>
  <si>
    <t>№</t>
  </si>
  <si>
    <t>Артикул</t>
  </si>
  <si>
    <t>Товары (работы, услуги)</t>
  </si>
  <si>
    <t>Количество</t>
  </si>
  <si>
    <t>Цена</t>
  </si>
  <si>
    <t>Сумма</t>
  </si>
  <si>
    <t xml:space="preserve"> МАСЛЯНЫЙ  ФИЛЬТР</t>
  </si>
  <si>
    <t>шт</t>
  </si>
  <si>
    <t>.00004624</t>
  </si>
  <si>
    <t>ФИЛЬТРУЮЩИЙ  ЭЛЕМЕНТ</t>
  </si>
  <si>
    <t>10W40</t>
  </si>
  <si>
    <t>масло моторное</t>
  </si>
  <si>
    <t xml:space="preserve"> </t>
  </si>
  <si>
    <t xml:space="preserve">Смазка литиевая ЕР-2 </t>
  </si>
  <si>
    <t>кг</t>
  </si>
  <si>
    <t>Выезд специалиста</t>
  </si>
  <si>
    <t>ТО 1</t>
  </si>
  <si>
    <t>н.ч.</t>
  </si>
  <si>
    <t>Итого, руб. с НДС</t>
  </si>
  <si>
    <t>ФИЛЬТРУЮЩИЙ  ЭЛЕМЕНТ Топлив.</t>
  </si>
  <si>
    <t>Масло моторное</t>
  </si>
  <si>
    <t>Смазка литиевая ЕР-2</t>
  </si>
  <si>
    <t>80W90</t>
  </si>
  <si>
    <t>Очиститель тормозов аэрозоль</t>
  </si>
  <si>
    <t xml:space="preserve">RE504836 </t>
  </si>
  <si>
    <t>МАСЛЯНЫЙ  ФИЛЬТР</t>
  </si>
  <si>
    <t>T308342</t>
  </si>
  <si>
    <t xml:space="preserve"> ВОЗДУШНЫЙ  ФИЛЬТР</t>
  </si>
  <si>
    <t xml:space="preserve">T305634 </t>
  </si>
  <si>
    <t>ВОЗДУШНЫЙ  ФИЛЬТР</t>
  </si>
  <si>
    <t xml:space="preserve">T305635 </t>
  </si>
  <si>
    <t xml:space="preserve">RE529643 </t>
  </si>
  <si>
    <t>RE522878</t>
  </si>
  <si>
    <t xml:space="preserve"> ФИЛЬТРУЮЩИЙ  ЭЛЕМЕНТ</t>
  </si>
  <si>
    <t>AT365870</t>
  </si>
  <si>
    <t xml:space="preserve">AT223493 </t>
  </si>
  <si>
    <t>ТОПЛИВНЫЙ  ФИЛЬТР</t>
  </si>
  <si>
    <t xml:space="preserve">T336578 </t>
  </si>
  <si>
    <t xml:space="preserve">VC50000X200 </t>
  </si>
  <si>
    <t>МОТОРНОЕ МАСЛО ПЛЮС 50 209л</t>
  </si>
  <si>
    <t>л</t>
  </si>
  <si>
    <t>Проведние работ с выездом к заказ.</t>
  </si>
  <si>
    <t>ус.</t>
  </si>
  <si>
    <t>RE504836 МАСЛЯНЫЙ  ФИЛЬТР</t>
  </si>
  <si>
    <t xml:space="preserve">T308342 </t>
  </si>
  <si>
    <t>RE529643</t>
  </si>
  <si>
    <t xml:space="preserve">AT365870 </t>
  </si>
  <si>
    <t>AT223493</t>
  </si>
  <si>
    <t xml:space="preserve"> ТОПЛИВНЫЙ  ФИЛЬТР</t>
  </si>
  <si>
    <t>T336578</t>
  </si>
  <si>
    <t xml:space="preserve">AT223226 </t>
  </si>
  <si>
    <t>AT175224</t>
  </si>
  <si>
    <t xml:space="preserve">T301962 </t>
  </si>
  <si>
    <t>КЛАПАН</t>
  </si>
  <si>
    <t>AT168989</t>
  </si>
  <si>
    <t xml:space="preserve">VC81824-200 </t>
  </si>
  <si>
    <t>ТРАНСМИССИОННОЕ МАСЛО HY-GARD TM (209л)</t>
  </si>
  <si>
    <t>RE504836</t>
  </si>
  <si>
    <t>T305634</t>
  </si>
  <si>
    <t>T305635</t>
  </si>
  <si>
    <t>T301962</t>
  </si>
  <si>
    <t xml:space="preserve"> КЛАПАН</t>
  </si>
  <si>
    <t xml:space="preserve">R524469 </t>
  </si>
  <si>
    <t>ПРОКЛАДКА</t>
  </si>
  <si>
    <t xml:space="preserve">AT408494 </t>
  </si>
  <si>
    <t>КРЫШКА  ЗАЛИВНОЙ  ГОРЛОВИНЫ</t>
  </si>
  <si>
    <t>AT407361</t>
  </si>
  <si>
    <t xml:space="preserve"> КРЫШКА  ЗАЛИВНОЙ  ГОРЛОВИНЫ</t>
  </si>
  <si>
    <t>№ п/п</t>
  </si>
  <si>
    <t>Наименование тех.обслуживания</t>
  </si>
  <si>
    <t>ШТ</t>
  </si>
  <si>
    <t>Р532504</t>
  </si>
  <si>
    <t>Фильтр воздушный</t>
  </si>
  <si>
    <t>ЕК3043АВ</t>
  </si>
  <si>
    <t>Фильтр воздушный внутренний</t>
  </si>
  <si>
    <t>Р550408</t>
  </si>
  <si>
    <t>Фильтр масляный</t>
  </si>
  <si>
    <t>15W40</t>
  </si>
  <si>
    <t>Масло мотроное 1л</t>
  </si>
  <si>
    <t>P550391</t>
  </si>
  <si>
    <t>Фильтр топливный</t>
  </si>
  <si>
    <t>P552564</t>
  </si>
  <si>
    <t>Работы по техническому обслуживанию ТО 250</t>
  </si>
  <si>
    <t>Транспортные расходы</t>
  </si>
  <si>
    <t>ИТОГО</t>
  </si>
  <si>
    <t>Масло трансмисиионное 1л</t>
  </si>
  <si>
    <t>Работы по техническому обслуживанию ТО 500</t>
  </si>
  <si>
    <t>HVLP WG46</t>
  </si>
  <si>
    <t>Масло гидравлическое 1л</t>
  </si>
  <si>
    <t>ЕК4055</t>
  </si>
  <si>
    <t>Полнопоточный гидравлический филтр</t>
  </si>
  <si>
    <t>НС2709</t>
  </si>
  <si>
    <t>Фильтр системы управления</t>
  </si>
  <si>
    <t>ЕК3051</t>
  </si>
  <si>
    <t>Фильтр сапуна</t>
  </si>
  <si>
    <t>G12</t>
  </si>
  <si>
    <t>Антифриз 1Л</t>
  </si>
  <si>
    <t>ЕК5075</t>
  </si>
  <si>
    <t>Салонный фильтр</t>
  </si>
  <si>
    <t>Работы по техническому обслуживанию ТО 2000</t>
  </si>
  <si>
    <t>Кол-во</t>
  </si>
  <si>
    <t>Ед.</t>
  </si>
  <si>
    <t>Смазка TOTAL MULTIS EP 2 (SPRAY) 0.4kg</t>
  </si>
  <si>
    <t>Смазка TOTAL MULTIS EP 2 0.4kg Индустриальная смазка</t>
  </si>
  <si>
    <t>Масло моторное для дизелей TOTAL RUBIA POLYTRAFIC 10W40 208L RU</t>
  </si>
  <si>
    <t>Смазка для цепей CHAINLUB AEROSOL 0.435</t>
  </si>
  <si>
    <t>Фильтр топливный BIC C-13-612</t>
  </si>
  <si>
    <t>ТО-1 для дизельного погрузчика YALE GDP25MX</t>
  </si>
  <si>
    <t>---</t>
  </si>
  <si>
    <t>Фильтр гидравлический обратный</t>
  </si>
  <si>
    <t>Масло трансмиссионное TOTAL FLUIDE G3 208L</t>
  </si>
  <si>
    <t>Фильтр воздушный внешний</t>
  </si>
  <si>
    <t>Масло гидравлическое EQUIVIS ZS 32 208L RU</t>
  </si>
  <si>
    <t>Фильтр масляный акпп</t>
  </si>
  <si>
    <t>Масло трансмиссионное TOTAL TRANSMISSION 80W90 208L</t>
  </si>
  <si>
    <t>Фильтр масляный двигателя</t>
  </si>
  <si>
    <t>ТО-2 для дизельного погрузчика YALE GDP25MX</t>
  </si>
  <si>
    <t>-</t>
  </si>
  <si>
    <t xml:space="preserve">RE541922 </t>
  </si>
  <si>
    <t xml:space="preserve">RE541925 </t>
  </si>
  <si>
    <t xml:space="preserve">МОТОРНОЕ МАСЛО ПЛЮС 50 </t>
  </si>
  <si>
    <t xml:space="preserve">AT439042 </t>
  </si>
  <si>
    <t xml:space="preserve">WY19796 </t>
  </si>
  <si>
    <t>ФИЛЬТР</t>
  </si>
  <si>
    <t xml:space="preserve">R48568 </t>
  </si>
  <si>
    <t xml:space="preserve">AT178516 </t>
  </si>
  <si>
    <t xml:space="preserve">AT178517 </t>
  </si>
  <si>
    <t>AT178517</t>
  </si>
  <si>
    <t xml:space="preserve">VC82610X200 </t>
  </si>
  <si>
    <t>ТРАНСМИССИОННОЕ МАСЛО ЭКСТРИМ-ГАРД 80W90 209 л</t>
  </si>
  <si>
    <t xml:space="preserve"> ФИЛЬТР</t>
  </si>
  <si>
    <t>AT178516</t>
  </si>
  <si>
    <t xml:space="preserve">VC81946-200 </t>
  </si>
  <si>
    <t>ГИДРАВЛИЧЕСКОЕ  МАСЛО HYDRAU GARD PLUS</t>
  </si>
  <si>
    <t>ТО 1 МТЗ 82.1 №Y4R900Z01J1102114 (52HT6175)</t>
  </si>
  <si>
    <t>CТО 1 МТЗ 82.1 №Y4R900Z01J1102114 (52HT6175)</t>
  </si>
  <si>
    <t>TO 250     XCMG ZL50RU №XUG005OGCNCB22699 (52HE9821)</t>
  </si>
  <si>
    <t>ТО 500 М/Ч XCMG ZL50RU №XUG005OGCNCB22699 (52HE9821)</t>
  </si>
  <si>
    <t>ТО 2000 М/Ч XCMG ZL50RU №XUG005OGCNCB22699 (52HE9821)</t>
  </si>
  <si>
    <t>Погрузчик TO 500, 1000 М/Ч YALE GDP25MX №D871R03640R (52HT9538),YALE GDP25MX№D871R03569R
(52HT6174), LINDE H30D05 №С1X351X00083 (52HE9619)</t>
  </si>
  <si>
    <t>Погрузчик   TO 1500 М/Ч  YALE GDP25MX №D871R03640R (52HT9538),YALE GDP25MX№D871R03569R
(52HT6174), LINDE H30D05 №С1X351X00083 (52HE9619)</t>
  </si>
  <si>
    <t>ТО 500 М/Ч, 1500 М/Ч JOHN DEERE E260LC №1YNE26ALPHC500395 (52HT6172)</t>
  </si>
  <si>
    <t>ТО 1000 М/Ч JOHN DEERE E260LC №1YNE26ALPHC500395 (52HT6172)</t>
  </si>
  <si>
    <t>ТО 2000 М/Ч JOHN DEERE E260LC №1YNE26ALPHC500395 (52HT6172)</t>
  </si>
  <si>
    <t>ДМФ3609</t>
  </si>
  <si>
    <t>ДФТ1612</t>
  </si>
  <si>
    <t>Масло тансмиссионное 1000ml</t>
  </si>
  <si>
    <t>Смазка литиевая ARGO 0,4 КГ</t>
  </si>
  <si>
    <t>Смазка ЛИТИЕВАЯ ARGO 0,4 КГ</t>
  </si>
  <si>
    <t>Масло гидравлическое Renolin B46HVI</t>
  </si>
  <si>
    <t>Смазка пластичная 400 гр</t>
  </si>
  <si>
    <t>Смазка пластичная 400гр</t>
  </si>
  <si>
    <t>Итого</t>
  </si>
  <si>
    <t>СМЕТА РАСХОДОВ НА ПРОВЕДЕНИЕ ТЕХНИЧЕСКОГО ОБСЛУЖИВАНИЯ январь 2027</t>
  </si>
  <si>
    <t>СМЕТА РАСХОДОВ НА ПРОВЕДЕНИЕ ТЕХНИЧЕСКОГО ОБСЛУЖИВАНИЯ февраль 2027</t>
  </si>
  <si>
    <t>СМЕТА РАСХОДОВ НА ПРОВЕДЕНИЕ ТЕХНИЧЕСКОГО ОБСЛУЖИВАНИЯ март 2027</t>
  </si>
  <si>
    <t>СМЕТА РАСХОДОВ НА ПРОВЕДЕНИЕ ТЕХНИЧЕСКОГО ОБСЛУЖИВАНИЯ апрель 2027</t>
  </si>
  <si>
    <t>СМЕТА РАСХОДОВ НА ПРОВЕДЕНИЕ ТЕХНИЧЕСКОГО ОБСЛУЖИВАНИЯ май 2027</t>
  </si>
  <si>
    <t>СМЕТА РАСХОДОВ НА ПРОВЕДЕНИЕ ТЕХНИЧЕСКОГО ОБСЛУЖИВАНИЯ июнь 2027</t>
  </si>
  <si>
    <t>СМЕТА РАСХОДОВ НА ПРОВЕДЕНИЕ ТЕХНИЧЕСКОГО ОБСЛУЖИВАНИЯ июль 2027</t>
  </si>
  <si>
    <t>СМЕТА РАСХОДОВ НА ПРОВЕДЕНИЕ ТЕХНИЧЕСКОГО ОБСЛУЖИВАНИЯ август 2027</t>
  </si>
  <si>
    <t>СМЕТА РАСХОДОВ НА ПРОВЕДЕНИЕ ТЕХНИЧЕСКОГО ОБСЛУЖИВАНИЯ сентябрь 2027</t>
  </si>
  <si>
    <t>СМЕТА РАСХОДОВ НА ПРОВЕДЕНИЕ ТЕХНИЧЕСКОГО ОБСЛУЖИВАНИЯ октябрь 2027</t>
  </si>
  <si>
    <t>СМЕТА РАСХОДОВ НА ПРОВЕДЕНИЕ ТЕХНИЧЕСКОГО ОБСЛУЖИВАНИЯ ноябрь 2027</t>
  </si>
  <si>
    <t>СМЕТА РАСХОДОВ НА ПРОВЕДЕНИЕ ТЕХНИЧЕСКОГО ОБСЛУЖИВАНИЯ декабрь  2027</t>
  </si>
  <si>
    <t>ТО 2000 М/Ч  WL 56  №1YNWL56ATHD000488 (52HT6171),№1YNWL56AKHD000462 (52HT6170)</t>
  </si>
  <si>
    <t>ТО 500 М/Ч ,1500 М/Ч WL56 №1YNWL56ATHD000488 (52HT6171),№1YNWL56AKHD000462 (52HT6170)</t>
  </si>
  <si>
    <t>ТО 1000 М/Ч WL56  №1YNWL56ATHD000488 (52HT6171),№1YNWL56AKHD000462 (52HT6170)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</si>
</sst>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₽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Calibri"/>
      <family val="2"/>
      <charset val="204"/>
      <scheme val="minor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83">
    <xf numFmtId="0" fontId="0" fillId="0" borderId="0" xfId="0"/>
    <xf numFmtId="0" fontId="5" fillId="0" borderId="0" xfId="0" applyFont="1" applyAlignment="1">
      <alignment horizontal="right"/>
    </xf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0" fillId="0" borderId="5" xfId="0" applyBorder="1"/>
    <xf numFmtId="0" fontId="0" fillId="0" borderId="6" xfId="0" applyBorder="1"/>
    <xf numFmtId="164" fontId="0" fillId="0" borderId="6" xfId="0" applyNumberFormat="1" applyBorder="1"/>
    <xf numFmtId="164" fontId="0" fillId="0" borderId="7" xfId="0" applyNumberFormat="1" applyBorder="1"/>
    <xf numFmtId="164" fontId="0" fillId="0" borderId="11" xfId="0" applyNumberFormat="1" applyBorder="1"/>
    <xf numFmtId="0" fontId="4" fillId="0" borderId="6" xfId="0" applyFont="1" applyBorder="1"/>
    <xf numFmtId="4" fontId="0" fillId="0" borderId="6" xfId="0" applyNumberFormat="1" applyBorder="1"/>
    <xf numFmtId="2" fontId="0" fillId="0" borderId="6" xfId="0" applyNumberFormat="1" applyBorder="1"/>
    <xf numFmtId="0" fontId="4" fillId="0" borderId="0" xfId="0" applyFont="1" applyAlignment="1">
      <alignment horizontal="right" indent="1"/>
    </xf>
    <xf numFmtId="0" fontId="6" fillId="0" borderId="20" xfId="0" applyFont="1" applyBorder="1" applyAlignment="1">
      <alignment vertical="center"/>
    </xf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164" fontId="8" fillId="0" borderId="21" xfId="0" applyNumberFormat="1" applyFont="1" applyBorder="1" applyAlignment="1">
      <alignment horizontal="center" vertical="center" wrapText="1"/>
    </xf>
    <xf numFmtId="4" fontId="8" fillId="0" borderId="22" xfId="0" applyNumberFormat="1" applyFont="1" applyBorder="1" applyAlignment="1">
      <alignment vertical="top" wrapText="1"/>
    </xf>
    <xf numFmtId="0" fontId="6" fillId="0" borderId="5" xfId="0" applyFont="1" applyBorder="1" applyAlignment="1">
      <alignment vertical="center"/>
    </xf>
    <xf numFmtId="0" fontId="9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left" vertical="top" wrapText="1"/>
    </xf>
    <xf numFmtId="164" fontId="8" fillId="0" borderId="6" xfId="0" applyNumberFormat="1" applyFont="1" applyBorder="1" applyAlignment="1">
      <alignment horizontal="center" vertical="center" wrapText="1"/>
    </xf>
    <xf numFmtId="0" fontId="6" fillId="0" borderId="23" xfId="0" applyFont="1" applyBorder="1" applyAlignment="1">
      <alignment vertical="center"/>
    </xf>
    <xf numFmtId="0" fontId="6" fillId="0" borderId="24" xfId="0" applyFont="1" applyBorder="1" applyAlignment="1">
      <alignment horizontal="center" vertical="center"/>
    </xf>
    <xf numFmtId="0" fontId="0" fillId="0" borderId="24" xfId="0" applyBorder="1" applyAlignment="1">
      <alignment horizontal="left" vertical="top" wrapText="1"/>
    </xf>
    <xf numFmtId="164" fontId="8" fillId="0" borderId="24" xfId="0" applyNumberFormat="1" applyFont="1" applyBorder="1" applyAlignment="1">
      <alignment horizontal="center" vertical="center" wrapText="1"/>
    </xf>
    <xf numFmtId="4" fontId="8" fillId="0" borderId="25" xfId="0" applyNumberFormat="1" applyFont="1" applyBorder="1" applyAlignment="1">
      <alignment vertical="top" wrapText="1"/>
    </xf>
    <xf numFmtId="0" fontId="6" fillId="0" borderId="6" xfId="0" applyFont="1" applyBorder="1" applyAlignment="1">
      <alignment horizontal="center" vertical="center"/>
    </xf>
    <xf numFmtId="4" fontId="7" fillId="0" borderId="28" xfId="0" applyNumberFormat="1" applyFont="1" applyBorder="1" applyAlignment="1">
      <alignment vertical="top" wrapText="1"/>
    </xf>
    <xf numFmtId="0" fontId="6" fillId="0" borderId="28" xfId="0" applyFont="1" applyBorder="1" applyAlignment="1">
      <alignment horizontal="right" vertical="center"/>
    </xf>
    <xf numFmtId="0" fontId="6" fillId="0" borderId="26" xfId="0" applyFont="1" applyBorder="1" applyAlignment="1">
      <alignment vertical="center"/>
    </xf>
    <xf numFmtId="0" fontId="6" fillId="0" borderId="27" xfId="0" applyFont="1" applyBorder="1" applyAlignment="1">
      <alignment vertical="center"/>
    </xf>
    <xf numFmtId="0" fontId="6" fillId="0" borderId="28" xfId="0" applyFont="1" applyBorder="1" applyAlignment="1">
      <alignment vertical="center"/>
    </xf>
    <xf numFmtId="0" fontId="11" fillId="0" borderId="30" xfId="0" applyFont="1" applyBorder="1" applyAlignment="1">
      <alignment vertical="center"/>
    </xf>
    <xf numFmtId="0" fontId="11" fillId="0" borderId="31" xfId="0" applyFont="1" applyBorder="1" applyAlignment="1">
      <alignment vertical="center"/>
    </xf>
    <xf numFmtId="0" fontId="11" fillId="0" borderId="32" xfId="0" applyFont="1" applyBorder="1" applyAlignment="1">
      <alignment vertical="center"/>
    </xf>
    <xf numFmtId="1" fontId="3" fillId="0" borderId="33" xfId="0" applyNumberFormat="1" applyFont="1" applyBorder="1" applyAlignment="1">
      <alignment vertical="top"/>
    </xf>
    <xf numFmtId="0" fontId="3" fillId="0" borderId="34" xfId="0" applyFont="1" applyBorder="1" applyAlignment="1">
      <alignment vertical="top" wrapText="1"/>
    </xf>
    <xf numFmtId="1" fontId="3" fillId="0" borderId="34" xfId="0" applyNumberFormat="1" applyFont="1" applyBorder="1" applyAlignment="1">
      <alignment vertical="top"/>
    </xf>
    <xf numFmtId="0" fontId="3" fillId="0" borderId="34" xfId="0" applyFont="1" applyBorder="1" applyAlignment="1">
      <alignment vertical="top"/>
    </xf>
    <xf numFmtId="2" fontId="3" fillId="0" borderId="34" xfId="0" applyNumberFormat="1" applyFont="1" applyBorder="1" applyAlignment="1">
      <alignment vertical="top"/>
    </xf>
    <xf numFmtId="2" fontId="3" fillId="0" borderId="35" xfId="0" applyNumberFormat="1" applyFont="1" applyBorder="1" applyAlignment="1">
      <alignment vertical="top"/>
    </xf>
    <xf numFmtId="4" fontId="3" fillId="0" borderId="34" xfId="0" applyNumberFormat="1" applyFont="1" applyBorder="1" applyAlignment="1">
      <alignment vertical="top"/>
    </xf>
    <xf numFmtId="164" fontId="4" fillId="0" borderId="6" xfId="0" applyNumberFormat="1" applyFont="1" applyBorder="1"/>
    <xf numFmtId="0" fontId="11" fillId="0" borderId="30" xfId="2" applyFont="1" applyBorder="1" applyAlignment="1">
      <alignment vertical="center"/>
    </xf>
    <xf numFmtId="0" fontId="11" fillId="0" borderId="31" xfId="2" applyFont="1" applyBorder="1" applyAlignment="1">
      <alignment vertical="center"/>
    </xf>
    <xf numFmtId="0" fontId="11" fillId="0" borderId="32" xfId="2" applyFont="1" applyBorder="1" applyAlignment="1">
      <alignment vertical="center"/>
    </xf>
    <xf numFmtId="1" fontId="5" fillId="0" borderId="33" xfId="2" applyNumberFormat="1" applyFont="1" applyBorder="1" applyAlignment="1">
      <alignment vertical="top"/>
    </xf>
    <xf numFmtId="0" fontId="5" fillId="0" borderId="34" xfId="2" applyFont="1" applyBorder="1" applyAlignment="1">
      <alignment vertical="top" wrapText="1"/>
    </xf>
    <xf numFmtId="1" fontId="5" fillId="0" borderId="34" xfId="2" applyNumberFormat="1" applyFont="1" applyBorder="1" applyAlignment="1">
      <alignment vertical="top"/>
    </xf>
    <xf numFmtId="0" fontId="5" fillId="0" borderId="34" xfId="2" applyFont="1" applyBorder="1" applyAlignment="1">
      <alignment vertical="top"/>
    </xf>
    <xf numFmtId="2" fontId="5" fillId="0" borderId="34" xfId="2" applyNumberFormat="1" applyFont="1" applyBorder="1" applyAlignment="1">
      <alignment vertical="top"/>
    </xf>
    <xf numFmtId="2" fontId="5" fillId="0" borderId="35" xfId="2" applyNumberFormat="1" applyFont="1" applyBorder="1" applyAlignment="1">
      <alignment vertical="top"/>
    </xf>
    <xf numFmtId="0" fontId="11" fillId="0" borderId="6" xfId="2" applyFont="1" applyBorder="1" applyAlignment="1">
      <alignment vertical="center" wrapText="1"/>
    </xf>
    <xf numFmtId="164" fontId="11" fillId="0" borderId="6" xfId="2" applyNumberFormat="1" applyFont="1" applyBorder="1" applyAlignment="1">
      <alignment vertical="center" wrapText="1"/>
    </xf>
    <xf numFmtId="0" fontId="12" fillId="0" borderId="6" xfId="2" applyFont="1" applyBorder="1" applyAlignment="1">
      <alignment vertical="center" wrapText="1"/>
    </xf>
    <xf numFmtId="1" fontId="0" fillId="0" borderId="6" xfId="0" applyNumberFormat="1" applyBorder="1"/>
    <xf numFmtId="164" fontId="0" fillId="0" borderId="6" xfId="0" applyNumberFormat="1" applyBorder="1" applyAlignment="1">
      <alignment horizontal="center" vertical="center"/>
    </xf>
    <xf numFmtId="0" fontId="2" fillId="0" borderId="34" xfId="0" applyFont="1" applyBorder="1" applyAlignment="1">
      <alignment vertical="top" wrapText="1"/>
    </xf>
    <xf numFmtId="0" fontId="0" fillId="0" borderId="36" xfId="0" applyBorder="1"/>
    <xf numFmtId="0" fontId="1" fillId="0" borderId="34" xfId="0" applyFont="1" applyBorder="1" applyAlignment="1">
      <alignment vertical="top"/>
    </xf>
    <xf numFmtId="0" fontId="11" fillId="0" borderId="29" xfId="1" applyFont="1" applyBorder="1" applyAlignment="1">
      <alignment horizontal="center" wrapText="1"/>
    </xf>
    <xf numFmtId="0" fontId="11" fillId="0" borderId="29" xfId="1" applyFont="1" applyBorder="1" applyAlignment="1">
      <alignment horizontal="center"/>
    </xf>
    <xf numFmtId="0" fontId="4" fillId="0" borderId="14" xfId="0" applyFont="1" applyBorder="1" applyAlignment="1">
      <alignment horizontal="right" indent="1"/>
    </xf>
    <xf numFmtId="0" fontId="4" fillId="0" borderId="15" xfId="0" applyFont="1" applyBorder="1" applyAlignment="1">
      <alignment horizontal="right" indent="1"/>
    </xf>
    <xf numFmtId="0" fontId="4" fillId="0" borderId="16" xfId="0" applyFont="1" applyBorder="1" applyAlignment="1">
      <alignment horizontal="right" inden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8" xfId="0" applyFont="1" applyBorder="1" applyAlignment="1">
      <alignment horizontal="right" indent="1"/>
    </xf>
    <xf numFmtId="0" fontId="4" fillId="0" borderId="9" xfId="0" applyFont="1" applyBorder="1" applyAlignment="1">
      <alignment horizontal="right" indent="1"/>
    </xf>
    <xf numFmtId="0" fontId="4" fillId="0" borderId="10" xfId="0" applyFont="1" applyBorder="1" applyAlignment="1">
      <alignment horizontal="right" indent="1"/>
    </xf>
    <xf numFmtId="0" fontId="4" fillId="0" borderId="13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/>
    </xf>
    <xf numFmtId="0" fontId="4" fillId="0" borderId="18" xfId="0" applyFont="1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19" xfId="0" applyBorder="1" applyAlignment="1">
      <alignment horizontal="right"/>
    </xf>
    <xf numFmtId="0" fontId="0" fillId="0" borderId="13" xfId="0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7" xfId="0" applyFont="1" applyBorder="1" applyAlignment="1">
      <alignment horizontal="center" vertical="top"/>
    </xf>
    <xf numFmtId="0" fontId="4" fillId="0" borderId="6" xfId="0" applyFont="1" applyBorder="1" applyAlignment="1">
      <alignment horizontal="right"/>
    </xf>
  </cellXfs>
  <cellStyles count="3">
    <cellStyle name="Обычный" xfId="0" builtinId="0"/>
    <cellStyle name="Обычный 4" xfId="2" xr:uid="{E0A241B1-FCB4-4237-946F-EE591C641B73}"/>
    <cellStyle name="Обычный 5" xfId="1" xr:uid="{639F21F3-6874-433A-95EF-6F46D217C7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9"/>
  <sheetViews>
    <sheetView tabSelected="1" workbookViewId="0">
      <selection activeCell="I17" sqref="I17"/>
    </sheetView>
  </sheetViews>
  <sheetFormatPr defaultRowHeight="14.5" x14ac:dyDescent="0.35"/>
  <cols>
    <col min="1" max="1" width="6.81640625" customWidth="1"/>
    <col min="2" max="2" width="13.1796875" customWidth="1"/>
    <col min="3" max="3" width="42.54296875" bestFit="1" customWidth="1"/>
    <col min="6" max="6" width="11.453125" customWidth="1"/>
    <col min="7" max="7" width="14.6328125" customWidth="1"/>
  </cols>
  <sheetData>
    <row r="1" spans="1:7" x14ac:dyDescent="0.35">
      <c r="G1" s="1" t="s">
        <v>0</v>
      </c>
    </row>
    <row r="2" spans="1:7" x14ac:dyDescent="0.35">
      <c r="G2" s="1" t="s">
        <v>1</v>
      </c>
    </row>
    <row r="3" spans="1:7" x14ac:dyDescent="0.35">
      <c r="G3" s="1" t="s">
        <v>2</v>
      </c>
    </row>
    <row r="6" spans="1:7" x14ac:dyDescent="0.35">
      <c r="A6" s="67" t="s">
        <v>156</v>
      </c>
      <c r="B6" s="67"/>
      <c r="C6" s="67"/>
      <c r="D6" s="67"/>
      <c r="E6" s="67"/>
      <c r="F6" s="67"/>
      <c r="G6" s="67"/>
    </row>
    <row r="8" spans="1:7" ht="15" thickBot="1" x14ac:dyDescent="0.4">
      <c r="A8" s="68" t="s">
        <v>137</v>
      </c>
      <c r="B8" s="68"/>
      <c r="C8" s="68"/>
      <c r="D8" s="68"/>
      <c r="E8" s="68"/>
      <c r="F8" s="68"/>
      <c r="G8" s="68"/>
    </row>
    <row r="9" spans="1:7" x14ac:dyDescent="0.35">
      <c r="A9" s="2" t="s">
        <v>3</v>
      </c>
      <c r="B9" s="3" t="s">
        <v>4</v>
      </c>
      <c r="C9" s="3" t="s">
        <v>5</v>
      </c>
      <c r="D9" s="3" t="s">
        <v>6</v>
      </c>
      <c r="E9" s="3"/>
      <c r="F9" s="3" t="s">
        <v>7</v>
      </c>
      <c r="G9" s="4" t="s">
        <v>8</v>
      </c>
    </row>
    <row r="10" spans="1:7" x14ac:dyDescent="0.35">
      <c r="A10" s="5">
        <v>1</v>
      </c>
      <c r="B10" s="6" t="s">
        <v>147</v>
      </c>
      <c r="C10" s="6" t="s">
        <v>9</v>
      </c>
      <c r="D10" s="6">
        <v>1</v>
      </c>
      <c r="E10" s="6" t="s">
        <v>10</v>
      </c>
      <c r="F10" s="7">
        <v>0</v>
      </c>
      <c r="G10" s="8">
        <f>F10*D10</f>
        <v>0</v>
      </c>
    </row>
    <row r="11" spans="1:7" x14ac:dyDescent="0.35">
      <c r="A11" s="5">
        <v>2</v>
      </c>
      <c r="B11" s="6" t="s">
        <v>148</v>
      </c>
      <c r="C11" s="6" t="s">
        <v>12</v>
      </c>
      <c r="D11" s="6">
        <v>2</v>
      </c>
      <c r="E11" s="6" t="s">
        <v>10</v>
      </c>
      <c r="F11" s="7">
        <v>0</v>
      </c>
      <c r="G11" s="8">
        <f t="shared" ref="G11:G15" si="0">F11*D11</f>
        <v>0</v>
      </c>
    </row>
    <row r="12" spans="1:7" x14ac:dyDescent="0.35">
      <c r="A12" s="5">
        <v>3</v>
      </c>
      <c r="B12" s="6" t="s">
        <v>13</v>
      </c>
      <c r="C12" s="6" t="s">
        <v>14</v>
      </c>
      <c r="D12" s="6">
        <v>20</v>
      </c>
      <c r="E12" s="6" t="s">
        <v>10</v>
      </c>
      <c r="F12" s="7">
        <v>0</v>
      </c>
      <c r="G12" s="8">
        <f>F12*D12</f>
        <v>0</v>
      </c>
    </row>
    <row r="13" spans="1:7" x14ac:dyDescent="0.35">
      <c r="A13" s="5">
        <v>4</v>
      </c>
      <c r="B13" s="6" t="s">
        <v>15</v>
      </c>
      <c r="C13" s="6" t="s">
        <v>16</v>
      </c>
      <c r="D13" s="6">
        <v>0.4</v>
      </c>
      <c r="E13" s="6" t="s">
        <v>17</v>
      </c>
      <c r="F13" s="7">
        <v>0</v>
      </c>
      <c r="G13" s="8">
        <f t="shared" si="0"/>
        <v>0</v>
      </c>
    </row>
    <row r="14" spans="1:7" x14ac:dyDescent="0.35">
      <c r="A14" s="5">
        <v>5</v>
      </c>
      <c r="B14" s="6" t="s">
        <v>15</v>
      </c>
      <c r="C14" s="6" t="s">
        <v>18</v>
      </c>
      <c r="D14" s="6">
        <v>1</v>
      </c>
      <c r="E14" s="6"/>
      <c r="F14" s="7">
        <v>0</v>
      </c>
      <c r="G14" s="8">
        <f t="shared" si="0"/>
        <v>0</v>
      </c>
    </row>
    <row r="15" spans="1:7" x14ac:dyDescent="0.35">
      <c r="A15" s="5">
        <v>6</v>
      </c>
      <c r="B15" s="6" t="s">
        <v>15</v>
      </c>
      <c r="C15" s="6" t="s">
        <v>19</v>
      </c>
      <c r="D15" s="6">
        <v>3.5</v>
      </c>
      <c r="E15" s="6" t="s">
        <v>20</v>
      </c>
      <c r="F15" s="7">
        <v>0</v>
      </c>
      <c r="G15" s="8">
        <f t="shared" si="0"/>
        <v>0</v>
      </c>
    </row>
    <row r="16" spans="1:7" ht="15" thickBot="1" x14ac:dyDescent="0.4">
      <c r="A16" s="69" t="s">
        <v>21</v>
      </c>
      <c r="B16" s="70"/>
      <c r="C16" s="70"/>
      <c r="D16" s="70"/>
      <c r="E16" s="70"/>
      <c r="F16" s="71"/>
      <c r="G16" s="9">
        <f>SUM(G10:G15)</f>
        <v>0</v>
      </c>
    </row>
    <row r="18" spans="1:7" x14ac:dyDescent="0.35">
      <c r="A18" s="72" t="s">
        <v>169</v>
      </c>
      <c r="B18" s="73"/>
      <c r="C18" s="73"/>
      <c r="D18" s="73"/>
      <c r="E18" s="73"/>
      <c r="F18" s="73"/>
      <c r="G18" s="73"/>
    </row>
    <row r="19" spans="1:7" x14ac:dyDescent="0.35">
      <c r="A19" s="10" t="s">
        <v>3</v>
      </c>
      <c r="B19" s="10" t="s">
        <v>4</v>
      </c>
      <c r="C19" s="10" t="s">
        <v>5</v>
      </c>
      <c r="D19" s="10" t="s">
        <v>6</v>
      </c>
      <c r="E19" s="10"/>
      <c r="F19" s="10" t="s">
        <v>7</v>
      </c>
      <c r="G19" s="10" t="s">
        <v>8</v>
      </c>
    </row>
    <row r="20" spans="1:7" x14ac:dyDescent="0.35">
      <c r="A20" s="6">
        <v>1</v>
      </c>
      <c r="B20" s="6" t="s">
        <v>27</v>
      </c>
      <c r="C20" s="6" t="s">
        <v>28</v>
      </c>
      <c r="D20" s="6">
        <v>2</v>
      </c>
      <c r="E20" s="6" t="s">
        <v>10</v>
      </c>
      <c r="F20" s="6">
        <v>0</v>
      </c>
      <c r="G20" s="6">
        <f>F20*D20</f>
        <v>0</v>
      </c>
    </row>
    <row r="21" spans="1:7" x14ac:dyDescent="0.35">
      <c r="A21" s="6">
        <v>2</v>
      </c>
      <c r="B21" s="6" t="s">
        <v>29</v>
      </c>
      <c r="C21" s="6" t="s">
        <v>30</v>
      </c>
      <c r="D21" s="6">
        <v>2</v>
      </c>
      <c r="E21" s="6" t="s">
        <v>10</v>
      </c>
      <c r="F21" s="6">
        <v>0</v>
      </c>
      <c r="G21" s="6">
        <f t="shared" ref="G21:G31" si="1">F21*D21</f>
        <v>0</v>
      </c>
    </row>
    <row r="22" spans="1:7" x14ac:dyDescent="0.35">
      <c r="A22" s="6">
        <v>3</v>
      </c>
      <c r="B22" s="6" t="s">
        <v>31</v>
      </c>
      <c r="C22" s="6" t="s">
        <v>32</v>
      </c>
      <c r="D22" s="6">
        <v>2</v>
      </c>
      <c r="E22" s="6" t="s">
        <v>10</v>
      </c>
      <c r="F22" s="6">
        <v>0</v>
      </c>
      <c r="G22" s="6">
        <f t="shared" si="1"/>
        <v>0</v>
      </c>
    </row>
    <row r="23" spans="1:7" x14ac:dyDescent="0.35">
      <c r="A23" s="6">
        <v>4</v>
      </c>
      <c r="B23" s="6" t="s">
        <v>33</v>
      </c>
      <c r="C23" s="6" t="s">
        <v>32</v>
      </c>
      <c r="D23" s="6">
        <v>2</v>
      </c>
      <c r="E23" s="6" t="s">
        <v>10</v>
      </c>
      <c r="F23" s="6">
        <v>0</v>
      </c>
      <c r="G23" s="6">
        <f t="shared" si="1"/>
        <v>0</v>
      </c>
    </row>
    <row r="24" spans="1:7" x14ac:dyDescent="0.35">
      <c r="A24" s="6">
        <v>5</v>
      </c>
      <c r="B24" s="6" t="s">
        <v>34</v>
      </c>
      <c r="C24" s="6" t="s">
        <v>12</v>
      </c>
      <c r="D24" s="6">
        <v>2</v>
      </c>
      <c r="E24" s="6" t="s">
        <v>10</v>
      </c>
      <c r="F24" s="6">
        <v>0</v>
      </c>
      <c r="G24" s="6">
        <f t="shared" si="1"/>
        <v>0</v>
      </c>
    </row>
    <row r="25" spans="1:7" x14ac:dyDescent="0.35">
      <c r="A25" s="6">
        <v>6</v>
      </c>
      <c r="B25" s="6" t="s">
        <v>35</v>
      </c>
      <c r="C25" s="6" t="s">
        <v>36</v>
      </c>
      <c r="D25" s="6">
        <v>2</v>
      </c>
      <c r="E25" s="6" t="s">
        <v>10</v>
      </c>
      <c r="F25" s="6">
        <v>0</v>
      </c>
      <c r="G25" s="6">
        <f t="shared" si="1"/>
        <v>0</v>
      </c>
    </row>
    <row r="26" spans="1:7" x14ac:dyDescent="0.35">
      <c r="A26" s="6">
        <v>7</v>
      </c>
      <c r="B26" s="6" t="s">
        <v>37</v>
      </c>
      <c r="C26" s="6" t="s">
        <v>36</v>
      </c>
      <c r="D26" s="6">
        <v>2</v>
      </c>
      <c r="E26" s="6" t="s">
        <v>10</v>
      </c>
      <c r="F26" s="6">
        <v>0</v>
      </c>
      <c r="G26" s="6">
        <f t="shared" si="1"/>
        <v>0</v>
      </c>
    </row>
    <row r="27" spans="1:7" x14ac:dyDescent="0.35">
      <c r="A27" s="6">
        <v>8</v>
      </c>
      <c r="B27" s="6" t="s">
        <v>38</v>
      </c>
      <c r="C27" s="6" t="s">
        <v>39</v>
      </c>
      <c r="D27" s="6">
        <v>2</v>
      </c>
      <c r="E27" s="6" t="s">
        <v>10</v>
      </c>
      <c r="F27" s="6">
        <v>0</v>
      </c>
      <c r="G27" s="6">
        <f t="shared" si="1"/>
        <v>0</v>
      </c>
    </row>
    <row r="28" spans="1:7" x14ac:dyDescent="0.35">
      <c r="A28" s="6">
        <v>9</v>
      </c>
      <c r="B28" s="6" t="s">
        <v>40</v>
      </c>
      <c r="C28" s="6" t="s">
        <v>12</v>
      </c>
      <c r="D28" s="6">
        <v>2</v>
      </c>
      <c r="E28" s="6" t="s">
        <v>10</v>
      </c>
      <c r="F28" s="6">
        <v>0</v>
      </c>
      <c r="G28" s="6">
        <f t="shared" si="1"/>
        <v>0</v>
      </c>
    </row>
    <row r="29" spans="1:7" x14ac:dyDescent="0.35">
      <c r="A29" s="6">
        <v>10</v>
      </c>
      <c r="B29" s="6" t="s">
        <v>13</v>
      </c>
      <c r="C29" s="6" t="s">
        <v>42</v>
      </c>
      <c r="D29" s="6">
        <v>40</v>
      </c>
      <c r="E29" s="6" t="s">
        <v>43</v>
      </c>
      <c r="F29" s="6">
        <v>0</v>
      </c>
      <c r="G29" s="6">
        <f t="shared" si="1"/>
        <v>0</v>
      </c>
    </row>
    <row r="30" spans="1:7" x14ac:dyDescent="0.35">
      <c r="A30" s="6">
        <v>11</v>
      </c>
      <c r="B30" s="6"/>
      <c r="C30" s="6" t="s">
        <v>150</v>
      </c>
      <c r="D30" s="6">
        <v>0.8</v>
      </c>
      <c r="E30" s="6" t="s">
        <v>10</v>
      </c>
      <c r="F30" s="6">
        <v>0</v>
      </c>
      <c r="G30" s="6">
        <f t="shared" si="1"/>
        <v>0</v>
      </c>
    </row>
    <row r="31" spans="1:7" x14ac:dyDescent="0.35">
      <c r="A31" s="6">
        <v>12</v>
      </c>
      <c r="B31" s="6"/>
      <c r="C31" s="6" t="s">
        <v>44</v>
      </c>
      <c r="D31" s="6">
        <v>1</v>
      </c>
      <c r="E31" s="6" t="s">
        <v>45</v>
      </c>
      <c r="F31" s="6">
        <v>0</v>
      </c>
      <c r="G31" s="6">
        <f t="shared" si="1"/>
        <v>0</v>
      </c>
    </row>
    <row r="32" spans="1:7" x14ac:dyDescent="0.35">
      <c r="A32" s="64" t="s">
        <v>21</v>
      </c>
      <c r="B32" s="65"/>
      <c r="C32" s="65"/>
      <c r="D32" s="65"/>
      <c r="E32" s="65"/>
      <c r="F32" s="66"/>
      <c r="G32" s="6">
        <f>SUM(G20:G31)</f>
        <v>0</v>
      </c>
    </row>
    <row r="33" spans="1:7" x14ac:dyDescent="0.35">
      <c r="A33" s="13"/>
      <c r="B33" s="13"/>
      <c r="C33" s="13"/>
      <c r="D33" s="13"/>
      <c r="E33" s="13"/>
      <c r="F33" s="13"/>
    </row>
    <row r="34" spans="1:7" x14ac:dyDescent="0.35">
      <c r="A34" s="77" t="s">
        <v>139</v>
      </c>
      <c r="B34" s="77"/>
      <c r="C34" s="77"/>
      <c r="D34" s="77"/>
      <c r="E34" s="77"/>
      <c r="F34" s="77"/>
      <c r="G34" s="77"/>
    </row>
    <row r="35" spans="1:7" x14ac:dyDescent="0.35">
      <c r="A35" s="10" t="s">
        <v>71</v>
      </c>
      <c r="B35" s="10"/>
      <c r="C35" s="10" t="s">
        <v>72</v>
      </c>
      <c r="D35" s="10" t="s">
        <v>73</v>
      </c>
      <c r="E35" s="10"/>
      <c r="F35" s="10" t="s">
        <v>7</v>
      </c>
      <c r="G35" s="10" t="s">
        <v>8</v>
      </c>
    </row>
    <row r="36" spans="1:7" x14ac:dyDescent="0.35">
      <c r="A36" s="6">
        <v>1</v>
      </c>
      <c r="B36" s="6" t="s">
        <v>74</v>
      </c>
      <c r="C36" s="6" t="s">
        <v>75</v>
      </c>
      <c r="D36" s="6">
        <v>1</v>
      </c>
      <c r="E36" s="6" t="s">
        <v>10</v>
      </c>
      <c r="F36" s="6">
        <v>0</v>
      </c>
      <c r="G36" s="6">
        <f>D36*F36</f>
        <v>0</v>
      </c>
    </row>
    <row r="37" spans="1:7" x14ac:dyDescent="0.35">
      <c r="A37" s="6">
        <v>2</v>
      </c>
      <c r="B37" s="6" t="s">
        <v>76</v>
      </c>
      <c r="C37" s="6" t="s">
        <v>77</v>
      </c>
      <c r="D37" s="6">
        <v>1</v>
      </c>
      <c r="E37" s="6" t="s">
        <v>10</v>
      </c>
      <c r="F37" s="6">
        <v>0</v>
      </c>
      <c r="G37" s="6">
        <f t="shared" ref="G37:G44" si="2">D37*F37</f>
        <v>0</v>
      </c>
    </row>
    <row r="38" spans="1:7" x14ac:dyDescent="0.35">
      <c r="A38" s="6">
        <v>3</v>
      </c>
      <c r="B38" s="6" t="s">
        <v>78</v>
      </c>
      <c r="C38" s="6" t="s">
        <v>79</v>
      </c>
      <c r="D38" s="6">
        <v>1</v>
      </c>
      <c r="E38" s="6" t="s">
        <v>10</v>
      </c>
      <c r="F38" s="6">
        <v>0</v>
      </c>
      <c r="G38" s="6">
        <f t="shared" si="2"/>
        <v>0</v>
      </c>
    </row>
    <row r="39" spans="1:7" x14ac:dyDescent="0.35">
      <c r="A39" s="6">
        <v>4</v>
      </c>
      <c r="B39" s="6" t="s">
        <v>80</v>
      </c>
      <c r="C39" s="6" t="s">
        <v>81</v>
      </c>
      <c r="D39" s="6">
        <v>25</v>
      </c>
      <c r="E39" s="6" t="s">
        <v>10</v>
      </c>
      <c r="F39" s="6">
        <v>0</v>
      </c>
      <c r="G39" s="6">
        <f t="shared" si="2"/>
        <v>0</v>
      </c>
    </row>
    <row r="40" spans="1:7" x14ac:dyDescent="0.35">
      <c r="A40" s="6">
        <v>5</v>
      </c>
      <c r="B40" s="6" t="s">
        <v>82</v>
      </c>
      <c r="C40" s="6" t="s">
        <v>83</v>
      </c>
      <c r="D40" s="6">
        <v>1</v>
      </c>
      <c r="E40" s="6" t="s">
        <v>10</v>
      </c>
      <c r="F40" s="6">
        <v>0</v>
      </c>
      <c r="G40" s="6">
        <f t="shared" si="2"/>
        <v>0</v>
      </c>
    </row>
    <row r="41" spans="1:7" x14ac:dyDescent="0.35">
      <c r="A41" s="6">
        <v>6</v>
      </c>
      <c r="B41" s="6" t="s">
        <v>84</v>
      </c>
      <c r="C41" s="6" t="s">
        <v>83</v>
      </c>
      <c r="D41" s="6">
        <v>1</v>
      </c>
      <c r="E41" s="6" t="s">
        <v>10</v>
      </c>
      <c r="F41" s="6">
        <v>0</v>
      </c>
      <c r="G41" s="6">
        <f t="shared" si="2"/>
        <v>0</v>
      </c>
    </row>
    <row r="42" spans="1:7" x14ac:dyDescent="0.35">
      <c r="A42" s="6">
        <v>7</v>
      </c>
      <c r="B42" s="6"/>
      <c r="C42" s="6" t="s">
        <v>153</v>
      </c>
      <c r="D42" s="6">
        <v>1.5</v>
      </c>
      <c r="E42" s="6" t="s">
        <v>17</v>
      </c>
      <c r="F42" s="6">
        <v>0</v>
      </c>
      <c r="G42" s="6">
        <f t="shared" si="2"/>
        <v>0</v>
      </c>
    </row>
    <row r="43" spans="1:7" x14ac:dyDescent="0.35">
      <c r="A43" s="6">
        <v>8</v>
      </c>
      <c r="B43" s="6"/>
      <c r="C43" s="6" t="s">
        <v>85</v>
      </c>
      <c r="D43" s="6">
        <v>1</v>
      </c>
      <c r="E43" s="6" t="s">
        <v>10</v>
      </c>
      <c r="F43" s="6">
        <v>0</v>
      </c>
      <c r="G43" s="6">
        <f t="shared" si="2"/>
        <v>0</v>
      </c>
    </row>
    <row r="44" spans="1:7" x14ac:dyDescent="0.35">
      <c r="A44" s="6">
        <v>9</v>
      </c>
      <c r="B44" s="6"/>
      <c r="C44" s="6" t="s">
        <v>86</v>
      </c>
      <c r="D44" s="6">
        <v>1</v>
      </c>
      <c r="E44" s="6" t="s">
        <v>10</v>
      </c>
      <c r="F44" s="6">
        <v>0</v>
      </c>
      <c r="G44" s="6">
        <f t="shared" si="2"/>
        <v>0</v>
      </c>
    </row>
    <row r="45" spans="1:7" x14ac:dyDescent="0.35">
      <c r="A45" s="74" t="s">
        <v>21</v>
      </c>
      <c r="B45" s="75"/>
      <c r="C45" s="75"/>
      <c r="D45" s="75"/>
      <c r="E45" s="75"/>
      <c r="F45" s="76"/>
      <c r="G45" s="6">
        <f>SUM(G36:G44)</f>
        <v>0</v>
      </c>
    </row>
    <row r="47" spans="1:7" ht="31" customHeight="1" thickBot="1" x14ac:dyDescent="0.4">
      <c r="A47" s="62" t="s">
        <v>142</v>
      </c>
      <c r="B47" s="63"/>
      <c r="C47" s="63"/>
      <c r="D47" s="63"/>
      <c r="E47" s="63"/>
      <c r="F47" s="63"/>
      <c r="G47" s="63"/>
    </row>
    <row r="48" spans="1:7" x14ac:dyDescent="0.35">
      <c r="A48" s="34" t="s">
        <v>3</v>
      </c>
      <c r="B48" s="34"/>
      <c r="C48" s="35" t="s">
        <v>5</v>
      </c>
      <c r="D48" s="35" t="s">
        <v>103</v>
      </c>
      <c r="E48" s="35" t="s">
        <v>104</v>
      </c>
      <c r="F48" s="35" t="s">
        <v>7</v>
      </c>
      <c r="G48" s="36" t="s">
        <v>8</v>
      </c>
    </row>
    <row r="49" spans="1:7" x14ac:dyDescent="0.35">
      <c r="A49" s="37">
        <v>1</v>
      </c>
      <c r="B49" s="37"/>
      <c r="C49" s="38" t="s">
        <v>105</v>
      </c>
      <c r="D49" s="39">
        <v>2</v>
      </c>
      <c r="E49" s="40" t="s">
        <v>10</v>
      </c>
      <c r="F49" s="41">
        <v>0</v>
      </c>
      <c r="G49" s="42">
        <f>F49*D49</f>
        <v>0</v>
      </c>
    </row>
    <row r="50" spans="1:7" ht="29" x14ac:dyDescent="0.35">
      <c r="A50" s="37">
        <v>2</v>
      </c>
      <c r="B50" s="37"/>
      <c r="C50" s="38" t="s">
        <v>106</v>
      </c>
      <c r="D50" s="39">
        <v>2</v>
      </c>
      <c r="E50" s="40" t="s">
        <v>10</v>
      </c>
      <c r="F50" s="41">
        <v>0</v>
      </c>
      <c r="G50" s="42">
        <f t="shared" ref="G50:G55" si="3">F50*D50</f>
        <v>0</v>
      </c>
    </row>
    <row r="51" spans="1:7" ht="29" x14ac:dyDescent="0.35">
      <c r="A51" s="37">
        <v>3</v>
      </c>
      <c r="B51" s="37"/>
      <c r="C51" s="38" t="s">
        <v>107</v>
      </c>
      <c r="D51" s="39">
        <v>50</v>
      </c>
      <c r="E51" s="61" t="s">
        <v>43</v>
      </c>
      <c r="F51" s="41">
        <v>0</v>
      </c>
      <c r="G51" s="42">
        <f t="shared" si="3"/>
        <v>0</v>
      </c>
    </row>
    <row r="52" spans="1:7" x14ac:dyDescent="0.35">
      <c r="A52" s="37">
        <v>4</v>
      </c>
      <c r="B52" s="37"/>
      <c r="C52" s="38" t="s">
        <v>79</v>
      </c>
      <c r="D52" s="39">
        <v>3</v>
      </c>
      <c r="E52" s="40" t="s">
        <v>10</v>
      </c>
      <c r="F52" s="41">
        <v>0</v>
      </c>
      <c r="G52" s="42">
        <f t="shared" si="3"/>
        <v>0</v>
      </c>
    </row>
    <row r="53" spans="1:7" x14ac:dyDescent="0.35">
      <c r="A53" s="37">
        <v>5</v>
      </c>
      <c r="B53" s="37"/>
      <c r="C53" s="38" t="s">
        <v>108</v>
      </c>
      <c r="D53" s="39">
        <v>3</v>
      </c>
      <c r="E53" s="40" t="s">
        <v>10</v>
      </c>
      <c r="F53" s="41">
        <v>0</v>
      </c>
      <c r="G53" s="42">
        <f t="shared" si="3"/>
        <v>0</v>
      </c>
    </row>
    <row r="54" spans="1:7" x14ac:dyDescent="0.35">
      <c r="A54" s="37">
        <v>6</v>
      </c>
      <c r="B54" s="37"/>
      <c r="C54" s="59" t="s">
        <v>109</v>
      </c>
      <c r="D54" s="39">
        <v>3</v>
      </c>
      <c r="E54" s="40" t="s">
        <v>10</v>
      </c>
      <c r="F54" s="41">
        <v>0</v>
      </c>
      <c r="G54" s="42">
        <f t="shared" si="3"/>
        <v>0</v>
      </c>
    </row>
    <row r="55" spans="1:7" x14ac:dyDescent="0.35">
      <c r="A55" s="37">
        <v>7</v>
      </c>
      <c r="B55" s="37"/>
      <c r="C55" s="38" t="s">
        <v>110</v>
      </c>
      <c r="D55" s="39">
        <v>3</v>
      </c>
      <c r="E55" s="40" t="s">
        <v>111</v>
      </c>
      <c r="F55" s="43">
        <v>0</v>
      </c>
      <c r="G55" s="42">
        <f t="shared" si="3"/>
        <v>0</v>
      </c>
    </row>
    <row r="56" spans="1:7" x14ac:dyDescent="0.35">
      <c r="A56" s="64" t="s">
        <v>21</v>
      </c>
      <c r="B56" s="65"/>
      <c r="C56" s="65"/>
      <c r="D56" s="65"/>
      <c r="E56" s="65"/>
      <c r="F56" s="66"/>
      <c r="G56" s="44">
        <f>SUM(G49:G55)</f>
        <v>0</v>
      </c>
    </row>
    <row r="59" spans="1:7" x14ac:dyDescent="0.35">
      <c r="F59" s="6" t="s">
        <v>155</v>
      </c>
      <c r="G59" s="11">
        <f>G56+G45+G32+G16</f>
        <v>0</v>
      </c>
    </row>
  </sheetData>
  <mergeCells count="9">
    <mergeCell ref="A47:G47"/>
    <mergeCell ref="A56:F56"/>
    <mergeCell ref="A6:G6"/>
    <mergeCell ref="A8:G8"/>
    <mergeCell ref="A16:F16"/>
    <mergeCell ref="A18:G18"/>
    <mergeCell ref="A32:F32"/>
    <mergeCell ref="A45:F45"/>
    <mergeCell ref="A34:G34"/>
  </mergeCells>
  <pageMargins left="0.7" right="0.7" top="0.75" bottom="0.75" header="0.3" footer="0.3"/>
  <pageSetup paperSize="9" scale="82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1FBA1-012F-4CD1-B244-D1E2D22E8148}">
  <sheetPr>
    <pageSetUpPr fitToPage="1"/>
  </sheetPr>
  <dimension ref="A1:G67"/>
  <sheetViews>
    <sheetView topLeftCell="A2" workbookViewId="0">
      <selection activeCell="I12" sqref="I12"/>
    </sheetView>
  </sheetViews>
  <sheetFormatPr defaultRowHeight="14.5" x14ac:dyDescent="0.35"/>
  <cols>
    <col min="2" max="2" width="12.453125" bestFit="1" customWidth="1"/>
    <col min="3" max="3" width="43.90625" bestFit="1" customWidth="1"/>
    <col min="4" max="4" width="10.90625" bestFit="1" customWidth="1"/>
    <col min="6" max="6" width="11.54296875" customWidth="1"/>
    <col min="7" max="7" width="17.54296875" customWidth="1"/>
  </cols>
  <sheetData>
    <row r="1" spans="1:7" x14ac:dyDescent="0.35">
      <c r="G1" s="1" t="s">
        <v>0</v>
      </c>
    </row>
    <row r="2" spans="1:7" x14ac:dyDescent="0.35">
      <c r="G2" s="1" t="s">
        <v>1</v>
      </c>
    </row>
    <row r="3" spans="1:7" x14ac:dyDescent="0.35">
      <c r="G3" s="1" t="s">
        <v>2</v>
      </c>
    </row>
    <row r="6" spans="1:7" x14ac:dyDescent="0.35">
      <c r="A6" s="67" t="s">
        <v>157</v>
      </c>
      <c r="B6" s="67"/>
      <c r="C6" s="67"/>
      <c r="D6" s="67"/>
      <c r="E6" s="67"/>
      <c r="F6" s="67"/>
      <c r="G6" s="67"/>
    </row>
    <row r="8" spans="1:7" x14ac:dyDescent="0.35">
      <c r="A8" s="78" t="s">
        <v>170</v>
      </c>
      <c r="B8" s="78"/>
      <c r="C8" s="78"/>
      <c r="D8" s="78"/>
      <c r="E8" s="78"/>
      <c r="F8" s="78"/>
      <c r="G8" s="78"/>
    </row>
    <row r="9" spans="1:7" x14ac:dyDescent="0.35">
      <c r="A9" s="10" t="s">
        <v>3</v>
      </c>
      <c r="B9" s="10" t="s">
        <v>4</v>
      </c>
      <c r="C9" s="10" t="s">
        <v>5</v>
      </c>
      <c r="D9" s="10" t="s">
        <v>6</v>
      </c>
      <c r="E9" s="10" t="s">
        <v>10</v>
      </c>
      <c r="F9" s="10" t="s">
        <v>7</v>
      </c>
      <c r="G9" s="10" t="s">
        <v>8</v>
      </c>
    </row>
    <row r="10" spans="1:7" x14ac:dyDescent="0.35">
      <c r="A10" s="6">
        <v>1</v>
      </c>
      <c r="B10" s="6" t="s">
        <v>27</v>
      </c>
      <c r="C10" s="6" t="s">
        <v>46</v>
      </c>
      <c r="D10" s="6">
        <v>2</v>
      </c>
      <c r="E10" s="6" t="s">
        <v>10</v>
      </c>
      <c r="F10" s="6">
        <v>0</v>
      </c>
      <c r="G10" s="6">
        <f>F10*D10</f>
        <v>0</v>
      </c>
    </row>
    <row r="11" spans="1:7" x14ac:dyDescent="0.35">
      <c r="A11" s="6">
        <v>2</v>
      </c>
      <c r="B11" s="6" t="s">
        <v>47</v>
      </c>
      <c r="C11" s="6" t="s">
        <v>32</v>
      </c>
      <c r="D11" s="6">
        <v>2</v>
      </c>
      <c r="E11" s="6" t="s">
        <v>10</v>
      </c>
      <c r="F11" s="6">
        <v>0</v>
      </c>
      <c r="G11" s="6">
        <f t="shared" ref="G11:G27" si="0">F11*D11</f>
        <v>0</v>
      </c>
    </row>
    <row r="12" spans="1:7" x14ac:dyDescent="0.35">
      <c r="A12" s="6">
        <v>3</v>
      </c>
      <c r="B12" s="6" t="s">
        <v>31</v>
      </c>
      <c r="C12" s="6" t="s">
        <v>32</v>
      </c>
      <c r="D12" s="6">
        <v>2</v>
      </c>
      <c r="E12" s="6" t="s">
        <v>10</v>
      </c>
      <c r="F12" s="6">
        <v>0</v>
      </c>
      <c r="G12" s="6">
        <f t="shared" si="0"/>
        <v>0</v>
      </c>
    </row>
    <row r="13" spans="1:7" x14ac:dyDescent="0.35">
      <c r="A13" s="6">
        <v>4</v>
      </c>
      <c r="B13" s="6" t="s">
        <v>33</v>
      </c>
      <c r="C13" s="6" t="s">
        <v>32</v>
      </c>
      <c r="D13" s="6">
        <v>2</v>
      </c>
      <c r="E13" s="6" t="s">
        <v>10</v>
      </c>
      <c r="F13" s="6">
        <v>0</v>
      </c>
      <c r="G13" s="6">
        <f t="shared" si="0"/>
        <v>0</v>
      </c>
    </row>
    <row r="14" spans="1:7" x14ac:dyDescent="0.35">
      <c r="A14" s="6">
        <v>5</v>
      </c>
      <c r="B14" s="6" t="s">
        <v>48</v>
      </c>
      <c r="C14" s="6" t="s">
        <v>36</v>
      </c>
      <c r="D14" s="6">
        <v>2</v>
      </c>
      <c r="E14" s="6" t="s">
        <v>10</v>
      </c>
      <c r="F14" s="6">
        <v>0</v>
      </c>
      <c r="G14" s="6">
        <f t="shared" si="0"/>
        <v>0</v>
      </c>
    </row>
    <row r="15" spans="1:7" x14ac:dyDescent="0.35">
      <c r="A15" s="6">
        <v>6</v>
      </c>
      <c r="B15" s="6" t="s">
        <v>35</v>
      </c>
      <c r="C15" s="6" t="s">
        <v>36</v>
      </c>
      <c r="D15" s="6">
        <v>2</v>
      </c>
      <c r="E15" s="6" t="s">
        <v>10</v>
      </c>
      <c r="F15" s="6">
        <v>0</v>
      </c>
      <c r="G15" s="6">
        <f t="shared" si="0"/>
        <v>0</v>
      </c>
    </row>
    <row r="16" spans="1:7" x14ac:dyDescent="0.35">
      <c r="A16" s="6">
        <v>7</v>
      </c>
      <c r="B16" s="6" t="s">
        <v>49</v>
      </c>
      <c r="C16" s="6" t="s">
        <v>12</v>
      </c>
      <c r="D16" s="6">
        <v>2</v>
      </c>
      <c r="E16" s="6" t="s">
        <v>10</v>
      </c>
      <c r="F16" s="6">
        <v>0</v>
      </c>
      <c r="G16" s="6">
        <f t="shared" si="0"/>
        <v>0</v>
      </c>
    </row>
    <row r="17" spans="1:7" x14ac:dyDescent="0.35">
      <c r="A17" s="6">
        <v>8</v>
      </c>
      <c r="B17" s="6" t="s">
        <v>50</v>
      </c>
      <c r="C17" s="6" t="s">
        <v>51</v>
      </c>
      <c r="D17" s="6">
        <v>2</v>
      </c>
      <c r="E17" s="6" t="s">
        <v>10</v>
      </c>
      <c r="F17" s="6">
        <v>0</v>
      </c>
      <c r="G17" s="6">
        <f t="shared" si="0"/>
        <v>0</v>
      </c>
    </row>
    <row r="18" spans="1:7" x14ac:dyDescent="0.35">
      <c r="A18" s="6">
        <v>9</v>
      </c>
      <c r="B18" s="6" t="s">
        <v>52</v>
      </c>
      <c r="C18" s="6" t="s">
        <v>36</v>
      </c>
      <c r="D18" s="6">
        <v>2</v>
      </c>
      <c r="E18" s="6" t="s">
        <v>10</v>
      </c>
      <c r="F18" s="6">
        <v>0</v>
      </c>
      <c r="G18" s="6">
        <f t="shared" si="0"/>
        <v>0</v>
      </c>
    </row>
    <row r="19" spans="1:7" x14ac:dyDescent="0.35">
      <c r="A19" s="6">
        <v>10</v>
      </c>
      <c r="B19" s="6" t="s">
        <v>41</v>
      </c>
      <c r="C19" s="6" t="s">
        <v>42</v>
      </c>
      <c r="D19" s="6">
        <v>40</v>
      </c>
      <c r="E19" s="6" t="s">
        <v>43</v>
      </c>
      <c r="F19" s="6">
        <v>0</v>
      </c>
      <c r="G19" s="6">
        <f t="shared" si="0"/>
        <v>0</v>
      </c>
    </row>
    <row r="20" spans="1:7" x14ac:dyDescent="0.35">
      <c r="A20" s="6">
        <v>11</v>
      </c>
      <c r="B20" s="6"/>
      <c r="C20" s="6" t="s">
        <v>151</v>
      </c>
      <c r="D20" s="6">
        <v>0.8</v>
      </c>
      <c r="E20" s="6" t="s">
        <v>10</v>
      </c>
      <c r="F20" s="6">
        <v>0</v>
      </c>
      <c r="G20" s="6">
        <f t="shared" si="0"/>
        <v>0</v>
      </c>
    </row>
    <row r="21" spans="1:7" x14ac:dyDescent="0.35">
      <c r="A21" s="6">
        <v>12</v>
      </c>
      <c r="B21" s="6" t="s">
        <v>53</v>
      </c>
      <c r="C21" s="6" t="s">
        <v>12</v>
      </c>
      <c r="D21" s="6">
        <v>2</v>
      </c>
      <c r="E21" s="6" t="s">
        <v>10</v>
      </c>
      <c r="F21" s="6">
        <v>0</v>
      </c>
      <c r="G21" s="6">
        <f t="shared" si="0"/>
        <v>0</v>
      </c>
    </row>
    <row r="22" spans="1:7" x14ac:dyDescent="0.35">
      <c r="A22" s="6">
        <v>13</v>
      </c>
      <c r="B22" s="6" t="s">
        <v>54</v>
      </c>
      <c r="C22" s="6" t="s">
        <v>36</v>
      </c>
      <c r="D22" s="6">
        <v>2</v>
      </c>
      <c r="E22" s="6" t="s">
        <v>10</v>
      </c>
      <c r="F22" s="6">
        <v>0</v>
      </c>
      <c r="G22" s="6">
        <f t="shared" si="0"/>
        <v>0</v>
      </c>
    </row>
    <row r="23" spans="1:7" x14ac:dyDescent="0.35">
      <c r="A23" s="6">
        <v>14</v>
      </c>
      <c r="B23" s="6" t="s">
        <v>55</v>
      </c>
      <c r="C23" s="6" t="s">
        <v>56</v>
      </c>
      <c r="D23" s="6">
        <v>2</v>
      </c>
      <c r="E23" s="6" t="s">
        <v>10</v>
      </c>
      <c r="F23" s="6">
        <v>0</v>
      </c>
      <c r="G23" s="6">
        <f t="shared" si="0"/>
        <v>0</v>
      </c>
    </row>
    <row r="24" spans="1:7" x14ac:dyDescent="0.35">
      <c r="A24" s="6">
        <v>15</v>
      </c>
      <c r="B24" s="6" t="s">
        <v>57</v>
      </c>
      <c r="C24" s="6" t="s">
        <v>9</v>
      </c>
      <c r="D24" s="6">
        <v>2</v>
      </c>
      <c r="E24" s="6" t="s">
        <v>10</v>
      </c>
      <c r="F24" s="6">
        <v>0</v>
      </c>
      <c r="G24" s="6">
        <f t="shared" si="0"/>
        <v>0</v>
      </c>
    </row>
    <row r="25" spans="1:7" x14ac:dyDescent="0.35">
      <c r="A25" s="6">
        <v>16</v>
      </c>
      <c r="B25" s="6" t="s">
        <v>58</v>
      </c>
      <c r="C25" s="6" t="s">
        <v>59</v>
      </c>
      <c r="D25" s="6">
        <v>40</v>
      </c>
      <c r="E25" s="6" t="s">
        <v>43</v>
      </c>
      <c r="F25" s="6">
        <v>0</v>
      </c>
      <c r="G25" s="6">
        <f t="shared" si="0"/>
        <v>0</v>
      </c>
    </row>
    <row r="26" spans="1:7" x14ac:dyDescent="0.35">
      <c r="A26" s="6">
        <v>17</v>
      </c>
      <c r="B26" s="6"/>
      <c r="C26" s="6" t="s">
        <v>152</v>
      </c>
      <c r="D26" s="6">
        <v>80</v>
      </c>
      <c r="E26" s="6" t="s">
        <v>43</v>
      </c>
      <c r="F26" s="6">
        <v>0</v>
      </c>
      <c r="G26" s="6">
        <f t="shared" si="0"/>
        <v>0</v>
      </c>
    </row>
    <row r="27" spans="1:7" x14ac:dyDescent="0.35">
      <c r="A27" s="6">
        <v>18</v>
      </c>
      <c r="B27" s="6"/>
      <c r="C27" s="6" t="s">
        <v>44</v>
      </c>
      <c r="D27" s="6">
        <v>1</v>
      </c>
      <c r="E27" s="6" t="s">
        <v>45</v>
      </c>
      <c r="F27" s="6">
        <v>0</v>
      </c>
      <c r="G27" s="6">
        <f t="shared" si="0"/>
        <v>0</v>
      </c>
    </row>
    <row r="28" spans="1:7" x14ac:dyDescent="0.35">
      <c r="A28" s="64" t="s">
        <v>21</v>
      </c>
      <c r="B28" s="65"/>
      <c r="C28" s="65"/>
      <c r="D28" s="65"/>
      <c r="E28" s="65"/>
      <c r="F28" s="66"/>
      <c r="G28" s="6">
        <f>SUM(G10:G27)</f>
        <v>0</v>
      </c>
    </row>
    <row r="29" spans="1:7" x14ac:dyDescent="0.35">
      <c r="A29" s="13"/>
      <c r="B29" s="13"/>
      <c r="C29" s="13"/>
      <c r="D29" s="13"/>
      <c r="E29" s="13"/>
      <c r="F29" s="13"/>
    </row>
    <row r="30" spans="1:7" ht="15" thickBot="1" x14ac:dyDescent="0.4">
      <c r="A30" s="79" t="s">
        <v>140</v>
      </c>
      <c r="B30" s="79"/>
      <c r="C30" s="79"/>
      <c r="D30" s="79"/>
      <c r="E30" s="79"/>
      <c r="F30" s="79"/>
      <c r="G30" s="79"/>
    </row>
    <row r="31" spans="1:7" ht="14.5" customHeight="1" x14ac:dyDescent="0.35">
      <c r="A31" s="10" t="s">
        <v>3</v>
      </c>
      <c r="B31" s="10" t="s">
        <v>4</v>
      </c>
      <c r="C31" s="10" t="s">
        <v>5</v>
      </c>
      <c r="D31" s="10" t="s">
        <v>6</v>
      </c>
      <c r="E31" s="10" t="s">
        <v>10</v>
      </c>
      <c r="F31" s="10" t="s">
        <v>7</v>
      </c>
      <c r="G31" s="10" t="s">
        <v>8</v>
      </c>
    </row>
    <row r="32" spans="1:7" x14ac:dyDescent="0.35">
      <c r="A32" s="14">
        <v>1</v>
      </c>
      <c r="B32" s="15" t="s">
        <v>74</v>
      </c>
      <c r="C32" s="16" t="s">
        <v>75</v>
      </c>
      <c r="D32" s="17">
        <v>1</v>
      </c>
      <c r="E32" s="17" t="s">
        <v>10</v>
      </c>
      <c r="F32" s="17">
        <v>0</v>
      </c>
      <c r="G32" s="18">
        <f t="shared" ref="G32:G41" si="1">F32*D32</f>
        <v>0</v>
      </c>
    </row>
    <row r="33" spans="1:7" x14ac:dyDescent="0.35">
      <c r="A33" s="14">
        <v>2</v>
      </c>
      <c r="B33" s="15" t="s">
        <v>76</v>
      </c>
      <c r="C33" s="16" t="s">
        <v>77</v>
      </c>
      <c r="D33" s="17">
        <v>1</v>
      </c>
      <c r="E33" s="17" t="s">
        <v>10</v>
      </c>
      <c r="F33" s="17">
        <v>0</v>
      </c>
      <c r="G33" s="18">
        <f t="shared" si="1"/>
        <v>0</v>
      </c>
    </row>
    <row r="34" spans="1:7" x14ac:dyDescent="0.35">
      <c r="A34" s="14">
        <v>3</v>
      </c>
      <c r="B34" s="15" t="s">
        <v>78</v>
      </c>
      <c r="C34" s="16" t="s">
        <v>79</v>
      </c>
      <c r="D34" s="17">
        <v>1</v>
      </c>
      <c r="E34" s="17" t="s">
        <v>10</v>
      </c>
      <c r="F34" s="17">
        <v>0</v>
      </c>
      <c r="G34" s="18">
        <f t="shared" si="1"/>
        <v>0</v>
      </c>
    </row>
    <row r="35" spans="1:7" x14ac:dyDescent="0.35">
      <c r="A35" s="14">
        <v>4</v>
      </c>
      <c r="B35" s="15" t="s">
        <v>80</v>
      </c>
      <c r="C35" s="16" t="s">
        <v>81</v>
      </c>
      <c r="D35" s="17">
        <v>25</v>
      </c>
      <c r="E35" s="17" t="s">
        <v>10</v>
      </c>
      <c r="F35" s="17">
        <v>0</v>
      </c>
      <c r="G35" s="18">
        <f t="shared" si="1"/>
        <v>0</v>
      </c>
    </row>
    <row r="36" spans="1:7" x14ac:dyDescent="0.35">
      <c r="A36" s="19">
        <v>5</v>
      </c>
      <c r="B36" s="20" t="s">
        <v>82</v>
      </c>
      <c r="C36" s="21" t="s">
        <v>83</v>
      </c>
      <c r="D36" s="22">
        <v>1</v>
      </c>
      <c r="E36" s="22" t="s">
        <v>10</v>
      </c>
      <c r="F36" s="17">
        <v>0</v>
      </c>
      <c r="G36" s="18">
        <f t="shared" si="1"/>
        <v>0</v>
      </c>
    </row>
    <row r="37" spans="1:7" x14ac:dyDescent="0.35">
      <c r="A37" s="19">
        <v>6</v>
      </c>
      <c r="B37" s="20" t="s">
        <v>84</v>
      </c>
      <c r="C37" s="21" t="s">
        <v>83</v>
      </c>
      <c r="D37" s="22">
        <v>1</v>
      </c>
      <c r="E37" s="22" t="s">
        <v>10</v>
      </c>
      <c r="F37" s="17">
        <v>0</v>
      </c>
      <c r="G37" s="18">
        <f t="shared" si="1"/>
        <v>0</v>
      </c>
    </row>
    <row r="38" spans="1:7" x14ac:dyDescent="0.35">
      <c r="A38" s="23">
        <v>7</v>
      </c>
      <c r="B38" s="24"/>
      <c r="C38" s="25" t="s">
        <v>153</v>
      </c>
      <c r="D38" s="26">
        <v>1.2</v>
      </c>
      <c r="E38" s="26" t="s">
        <v>10</v>
      </c>
      <c r="F38" s="17">
        <v>0</v>
      </c>
      <c r="G38" s="18">
        <f t="shared" si="1"/>
        <v>0</v>
      </c>
    </row>
    <row r="39" spans="1:7" x14ac:dyDescent="0.35">
      <c r="A39" s="19">
        <v>8</v>
      </c>
      <c r="B39" s="20" t="s">
        <v>25</v>
      </c>
      <c r="C39" s="21" t="s">
        <v>88</v>
      </c>
      <c r="D39" s="22">
        <v>21</v>
      </c>
      <c r="E39" s="22" t="s">
        <v>10</v>
      </c>
      <c r="F39" s="17">
        <v>0</v>
      </c>
      <c r="G39" s="27">
        <f t="shared" si="1"/>
        <v>0</v>
      </c>
    </row>
    <row r="40" spans="1:7" x14ac:dyDescent="0.35">
      <c r="A40" s="19">
        <v>9</v>
      </c>
      <c r="B40" s="28"/>
      <c r="C40" s="21" t="s">
        <v>89</v>
      </c>
      <c r="D40" s="22">
        <v>1</v>
      </c>
      <c r="E40" s="22" t="s">
        <v>10</v>
      </c>
      <c r="F40" s="17">
        <v>0</v>
      </c>
      <c r="G40" s="27">
        <f t="shared" si="1"/>
        <v>0</v>
      </c>
    </row>
    <row r="41" spans="1:7" x14ac:dyDescent="0.35">
      <c r="A41" s="19">
        <v>10</v>
      </c>
      <c r="B41" s="28"/>
      <c r="C41" s="21" t="s">
        <v>86</v>
      </c>
      <c r="D41" s="22">
        <v>1</v>
      </c>
      <c r="E41" s="22" t="s">
        <v>10</v>
      </c>
      <c r="F41" s="17">
        <v>0</v>
      </c>
      <c r="G41" s="27">
        <f t="shared" si="1"/>
        <v>0</v>
      </c>
    </row>
    <row r="42" spans="1:7" ht="15" thickBot="1" x14ac:dyDescent="0.4">
      <c r="A42" s="31" t="s">
        <v>87</v>
      </c>
      <c r="B42" s="32"/>
      <c r="C42" s="32"/>
      <c r="D42" s="32"/>
      <c r="E42" s="33"/>
      <c r="F42" s="30"/>
      <c r="G42" s="29">
        <f>SUM(G32:G41)</f>
        <v>0</v>
      </c>
    </row>
    <row r="44" spans="1:7" ht="15" customHeight="1" thickBot="1" x14ac:dyDescent="0.4">
      <c r="A44" s="62" t="s">
        <v>142</v>
      </c>
      <c r="B44" s="63"/>
      <c r="C44" s="63"/>
      <c r="D44" s="63"/>
      <c r="E44" s="63"/>
      <c r="F44" s="63"/>
      <c r="G44" s="63"/>
    </row>
    <row r="45" spans="1:7" x14ac:dyDescent="0.35">
      <c r="A45" s="34" t="s">
        <v>3</v>
      </c>
      <c r="B45" s="34"/>
      <c r="C45" s="35" t="s">
        <v>5</v>
      </c>
      <c r="D45" s="35" t="s">
        <v>103</v>
      </c>
      <c r="E45" s="35" t="s">
        <v>104</v>
      </c>
      <c r="F45" s="35" t="s">
        <v>7</v>
      </c>
      <c r="G45" s="36" t="s">
        <v>8</v>
      </c>
    </row>
    <row r="46" spans="1:7" x14ac:dyDescent="0.35">
      <c r="A46" s="37">
        <v>1</v>
      </c>
      <c r="B46" s="37"/>
      <c r="C46" s="38" t="s">
        <v>105</v>
      </c>
      <c r="D46" s="39">
        <v>2</v>
      </c>
      <c r="E46" s="40" t="s">
        <v>10</v>
      </c>
      <c r="F46" s="41">
        <v>0</v>
      </c>
      <c r="G46" s="42">
        <f>F46*D46</f>
        <v>0</v>
      </c>
    </row>
    <row r="47" spans="1:7" ht="29" x14ac:dyDescent="0.35">
      <c r="A47" s="37">
        <v>2</v>
      </c>
      <c r="B47" s="37"/>
      <c r="C47" s="38" t="s">
        <v>106</v>
      </c>
      <c r="D47" s="39">
        <v>2</v>
      </c>
      <c r="E47" s="40" t="s">
        <v>10</v>
      </c>
      <c r="F47" s="41">
        <v>0</v>
      </c>
      <c r="G47" s="42">
        <f t="shared" ref="G47:G52" si="2">F47*D47</f>
        <v>0</v>
      </c>
    </row>
    <row r="48" spans="1:7" ht="29" x14ac:dyDescent="0.35">
      <c r="A48" s="37">
        <v>3</v>
      </c>
      <c r="B48" s="37"/>
      <c r="C48" s="38" t="s">
        <v>107</v>
      </c>
      <c r="D48" s="39">
        <v>50</v>
      </c>
      <c r="E48" s="61" t="s">
        <v>43</v>
      </c>
      <c r="F48" s="41">
        <v>0</v>
      </c>
      <c r="G48" s="42">
        <f t="shared" si="2"/>
        <v>0</v>
      </c>
    </row>
    <row r="49" spans="1:7" x14ac:dyDescent="0.35">
      <c r="A49" s="37">
        <v>4</v>
      </c>
      <c r="B49" s="37"/>
      <c r="C49" s="38" t="s">
        <v>79</v>
      </c>
      <c r="D49" s="39">
        <v>3</v>
      </c>
      <c r="E49" s="40" t="s">
        <v>10</v>
      </c>
      <c r="F49" s="41">
        <v>0</v>
      </c>
      <c r="G49" s="42">
        <f t="shared" si="2"/>
        <v>0</v>
      </c>
    </row>
    <row r="50" spans="1:7" x14ac:dyDescent="0.35">
      <c r="A50" s="37">
        <v>5</v>
      </c>
      <c r="B50" s="37"/>
      <c r="C50" s="38" t="s">
        <v>108</v>
      </c>
      <c r="D50" s="39">
        <v>3</v>
      </c>
      <c r="E50" s="40" t="s">
        <v>10</v>
      </c>
      <c r="F50" s="41">
        <v>0</v>
      </c>
      <c r="G50" s="42">
        <f t="shared" si="2"/>
        <v>0</v>
      </c>
    </row>
    <row r="51" spans="1:7" x14ac:dyDescent="0.35">
      <c r="A51" s="37">
        <v>6</v>
      </c>
      <c r="B51" s="37"/>
      <c r="C51" s="59" t="s">
        <v>109</v>
      </c>
      <c r="D51" s="39">
        <v>3</v>
      </c>
      <c r="E51" s="40" t="s">
        <v>10</v>
      </c>
      <c r="F51" s="41">
        <v>0</v>
      </c>
      <c r="G51" s="42">
        <f t="shared" si="2"/>
        <v>0</v>
      </c>
    </row>
    <row r="52" spans="1:7" x14ac:dyDescent="0.35">
      <c r="A52" s="37">
        <v>7</v>
      </c>
      <c r="B52" s="37"/>
      <c r="C52" s="38" t="s">
        <v>110</v>
      </c>
      <c r="D52" s="39">
        <v>3</v>
      </c>
      <c r="E52" s="40" t="s">
        <v>111</v>
      </c>
      <c r="F52" s="41">
        <v>0</v>
      </c>
      <c r="G52" s="42">
        <f t="shared" si="2"/>
        <v>0</v>
      </c>
    </row>
    <row r="53" spans="1:7" x14ac:dyDescent="0.35">
      <c r="A53" s="64" t="s">
        <v>21</v>
      </c>
      <c r="B53" s="65"/>
      <c r="C53" s="65"/>
      <c r="D53" s="65"/>
      <c r="E53" s="65"/>
      <c r="F53" s="66"/>
      <c r="G53" s="44">
        <f>SUM(G46:G52)</f>
        <v>0</v>
      </c>
    </row>
    <row r="55" spans="1:7" x14ac:dyDescent="0.35">
      <c r="A55" s="73" t="s">
        <v>144</v>
      </c>
      <c r="B55" s="73"/>
      <c r="C55" s="73"/>
      <c r="D55" s="73"/>
      <c r="E55" s="73"/>
      <c r="F55" s="73"/>
      <c r="G55" s="73"/>
    </row>
    <row r="56" spans="1:7" x14ac:dyDescent="0.35">
      <c r="A56" s="54" t="s">
        <v>3</v>
      </c>
      <c r="B56" s="54" t="s">
        <v>4</v>
      </c>
      <c r="C56" s="54" t="s">
        <v>5</v>
      </c>
      <c r="D56" s="54" t="s">
        <v>6</v>
      </c>
      <c r="E56" s="54"/>
      <c r="F56" s="55" t="s">
        <v>7</v>
      </c>
      <c r="G56" s="56" t="s">
        <v>8</v>
      </c>
    </row>
    <row r="57" spans="1:7" x14ac:dyDescent="0.35">
      <c r="A57" s="6">
        <v>1</v>
      </c>
      <c r="B57" s="6" t="s">
        <v>27</v>
      </c>
      <c r="C57" s="6" t="s">
        <v>28</v>
      </c>
      <c r="D57" s="57">
        <v>1</v>
      </c>
      <c r="E57" s="6" t="s">
        <v>10</v>
      </c>
      <c r="F57" s="58">
        <v>0</v>
      </c>
      <c r="G57" s="6">
        <f>F57*D57</f>
        <v>0</v>
      </c>
    </row>
    <row r="58" spans="1:7" x14ac:dyDescent="0.35">
      <c r="A58" s="6">
        <v>2</v>
      </c>
      <c r="B58" s="6" t="s">
        <v>49</v>
      </c>
      <c r="C58" s="6" t="s">
        <v>12</v>
      </c>
      <c r="D58" s="57">
        <v>1</v>
      </c>
      <c r="E58" s="6" t="s">
        <v>10</v>
      </c>
      <c r="F58" s="58">
        <v>0</v>
      </c>
      <c r="G58" s="6">
        <f t="shared" ref="G58:G63" si="3">F58*D58</f>
        <v>0</v>
      </c>
    </row>
    <row r="59" spans="1:7" x14ac:dyDescent="0.35">
      <c r="A59" s="6">
        <v>3</v>
      </c>
      <c r="B59" s="6" t="s">
        <v>121</v>
      </c>
      <c r="C59" s="6" t="s">
        <v>12</v>
      </c>
      <c r="D59" s="57">
        <v>1</v>
      </c>
      <c r="E59" s="6" t="s">
        <v>10</v>
      </c>
      <c r="F59" s="58">
        <v>0</v>
      </c>
      <c r="G59" s="6">
        <f t="shared" si="3"/>
        <v>0</v>
      </c>
    </row>
    <row r="60" spans="1:7" x14ac:dyDescent="0.35">
      <c r="A60" s="6">
        <v>4</v>
      </c>
      <c r="B60" s="6" t="s">
        <v>122</v>
      </c>
      <c r="C60" s="6" t="s">
        <v>12</v>
      </c>
      <c r="D60" s="57">
        <v>1</v>
      </c>
      <c r="E60" s="6" t="s">
        <v>10</v>
      </c>
      <c r="F60" s="58">
        <v>0</v>
      </c>
      <c r="G60" s="6">
        <f t="shared" si="3"/>
        <v>0</v>
      </c>
    </row>
    <row r="61" spans="1:7" x14ac:dyDescent="0.35">
      <c r="A61" s="6">
        <v>5</v>
      </c>
      <c r="B61" s="6" t="s">
        <v>13</v>
      </c>
      <c r="C61" s="6" t="s">
        <v>123</v>
      </c>
      <c r="D61" s="57">
        <v>30</v>
      </c>
      <c r="E61" s="6" t="s">
        <v>43</v>
      </c>
      <c r="F61" s="58">
        <v>0</v>
      </c>
      <c r="G61" s="6">
        <f t="shared" si="3"/>
        <v>0</v>
      </c>
    </row>
    <row r="62" spans="1:7" x14ac:dyDescent="0.35">
      <c r="A62" s="6">
        <v>6</v>
      </c>
      <c r="B62" s="6"/>
      <c r="C62" s="6" t="s">
        <v>153</v>
      </c>
      <c r="D62" s="57">
        <v>1.8</v>
      </c>
      <c r="E62" s="6" t="s">
        <v>10</v>
      </c>
      <c r="F62" s="58">
        <v>0</v>
      </c>
      <c r="G62" s="6">
        <f t="shared" si="3"/>
        <v>0</v>
      </c>
    </row>
    <row r="63" spans="1:7" x14ac:dyDescent="0.35">
      <c r="A63" s="6">
        <v>7</v>
      </c>
      <c r="B63" s="6"/>
      <c r="C63" s="6" t="s">
        <v>44</v>
      </c>
      <c r="D63" s="57">
        <v>1</v>
      </c>
      <c r="E63" s="6" t="s">
        <v>45</v>
      </c>
      <c r="F63" s="58">
        <v>0</v>
      </c>
      <c r="G63" s="6">
        <f t="shared" si="3"/>
        <v>0</v>
      </c>
    </row>
    <row r="64" spans="1:7" x14ac:dyDescent="0.35">
      <c r="A64" s="64" t="s">
        <v>21</v>
      </c>
      <c r="B64" s="65"/>
      <c r="C64" s="65"/>
      <c r="D64" s="65"/>
      <c r="E64" s="65"/>
      <c r="F64" s="66"/>
      <c r="G64" s="6">
        <f>SUM(G57:G63)</f>
        <v>0</v>
      </c>
    </row>
    <row r="67" spans="6:7" x14ac:dyDescent="0.35">
      <c r="F67" s="6" t="s">
        <v>155</v>
      </c>
      <c r="G67" s="11">
        <f>G64+G53+G42+G28</f>
        <v>0</v>
      </c>
    </row>
  </sheetData>
  <mergeCells count="8">
    <mergeCell ref="A53:F53"/>
    <mergeCell ref="A55:G55"/>
    <mergeCell ref="A64:F64"/>
    <mergeCell ref="A6:G6"/>
    <mergeCell ref="A8:G8"/>
    <mergeCell ref="A28:F28"/>
    <mergeCell ref="A30:G30"/>
    <mergeCell ref="A44:G44"/>
  </mergeCells>
  <pageMargins left="0.7" right="0.7" top="0.75" bottom="0.75" header="0.3" footer="0.3"/>
  <pageSetup paperSize="9" scale="76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EA2F9-C894-469B-A753-7E1D6DAF3E6B}">
  <sheetPr>
    <pageSetUpPr fitToPage="1"/>
  </sheetPr>
  <dimension ref="A1:G69"/>
  <sheetViews>
    <sheetView topLeftCell="A7" workbookViewId="0">
      <selection activeCell="J22" sqref="J22"/>
    </sheetView>
  </sheetViews>
  <sheetFormatPr defaultRowHeight="14.5" x14ac:dyDescent="0.35"/>
  <cols>
    <col min="2" max="2" width="12.6328125" customWidth="1"/>
    <col min="3" max="3" width="31.26953125" customWidth="1"/>
    <col min="6" max="6" width="11" customWidth="1"/>
    <col min="7" max="7" width="11.6328125" customWidth="1"/>
  </cols>
  <sheetData>
    <row r="1" spans="1:7" x14ac:dyDescent="0.35">
      <c r="G1" s="1" t="s">
        <v>0</v>
      </c>
    </row>
    <row r="2" spans="1:7" x14ac:dyDescent="0.35">
      <c r="G2" s="1" t="s">
        <v>1</v>
      </c>
    </row>
    <row r="3" spans="1:7" x14ac:dyDescent="0.35">
      <c r="G3" s="1" t="s">
        <v>2</v>
      </c>
    </row>
    <row r="6" spans="1:7" x14ac:dyDescent="0.35">
      <c r="A6" s="67" t="s">
        <v>158</v>
      </c>
      <c r="B6" s="67"/>
      <c r="C6" s="67"/>
      <c r="D6" s="67"/>
      <c r="E6" s="67"/>
      <c r="F6" s="67"/>
      <c r="G6" s="67"/>
    </row>
    <row r="7" spans="1:7" ht="15" thickBot="1" x14ac:dyDescent="0.4"/>
    <row r="8" spans="1:7" ht="15" thickBot="1" x14ac:dyDescent="0.4">
      <c r="A8" s="80" t="s">
        <v>138</v>
      </c>
      <c r="B8" s="80"/>
      <c r="C8" s="80"/>
      <c r="D8" s="80"/>
      <c r="E8" s="80"/>
      <c r="F8" s="80"/>
      <c r="G8" s="80"/>
    </row>
    <row r="9" spans="1:7" x14ac:dyDescent="0.35">
      <c r="A9" s="2" t="s">
        <v>3</v>
      </c>
      <c r="B9" s="3" t="s">
        <v>4</v>
      </c>
      <c r="C9" s="3" t="s">
        <v>5</v>
      </c>
      <c r="D9" s="3" t="s">
        <v>6</v>
      </c>
      <c r="E9" s="3"/>
      <c r="F9" s="3" t="s">
        <v>7</v>
      </c>
      <c r="G9" s="4" t="s">
        <v>8</v>
      </c>
    </row>
    <row r="10" spans="1:7" x14ac:dyDescent="0.35">
      <c r="A10" s="5">
        <v>1</v>
      </c>
      <c r="B10" s="6" t="s">
        <v>147</v>
      </c>
      <c r="C10" s="6" t="s">
        <v>9</v>
      </c>
      <c r="D10" s="6">
        <v>1</v>
      </c>
      <c r="E10" s="6" t="s">
        <v>10</v>
      </c>
      <c r="F10" s="7">
        <v>0</v>
      </c>
      <c r="G10" s="8">
        <f>F10*D10</f>
        <v>0</v>
      </c>
    </row>
    <row r="11" spans="1:7" x14ac:dyDescent="0.35">
      <c r="A11" s="5">
        <v>2</v>
      </c>
      <c r="B11" s="6" t="s">
        <v>11</v>
      </c>
      <c r="C11" s="6" t="s">
        <v>12</v>
      </c>
      <c r="D11" s="6">
        <v>2</v>
      </c>
      <c r="E11" s="6" t="s">
        <v>10</v>
      </c>
      <c r="F11" s="7">
        <v>0</v>
      </c>
      <c r="G11" s="8">
        <f t="shared" ref="G11:G18" si="0">F11*D11</f>
        <v>0</v>
      </c>
    </row>
    <row r="12" spans="1:7" x14ac:dyDescent="0.35">
      <c r="A12" s="5">
        <v>3</v>
      </c>
      <c r="B12" s="6" t="s">
        <v>148</v>
      </c>
      <c r="C12" s="6" t="s">
        <v>22</v>
      </c>
      <c r="D12" s="6">
        <v>2</v>
      </c>
      <c r="E12" s="6" t="s">
        <v>10</v>
      </c>
      <c r="F12" s="7">
        <v>0</v>
      </c>
      <c r="G12" s="8">
        <f t="shared" si="0"/>
        <v>0</v>
      </c>
    </row>
    <row r="13" spans="1:7" x14ac:dyDescent="0.35">
      <c r="A13" s="5">
        <v>4</v>
      </c>
      <c r="B13" s="6" t="s">
        <v>13</v>
      </c>
      <c r="C13" s="6" t="s">
        <v>23</v>
      </c>
      <c r="D13" s="6">
        <v>20</v>
      </c>
      <c r="E13" s="6" t="s">
        <v>10</v>
      </c>
      <c r="F13" s="7">
        <v>0</v>
      </c>
      <c r="G13" s="8">
        <f t="shared" si="0"/>
        <v>0</v>
      </c>
    </row>
    <row r="14" spans="1:7" x14ac:dyDescent="0.35">
      <c r="A14" s="5">
        <v>5</v>
      </c>
      <c r="B14" s="6" t="s">
        <v>15</v>
      </c>
      <c r="C14" s="6" t="s">
        <v>24</v>
      </c>
      <c r="D14" s="6">
        <v>0.4</v>
      </c>
      <c r="E14" s="6" t="s">
        <v>17</v>
      </c>
      <c r="F14" s="7">
        <v>0</v>
      </c>
      <c r="G14" s="8">
        <f t="shared" si="0"/>
        <v>0</v>
      </c>
    </row>
    <row r="15" spans="1:7" x14ac:dyDescent="0.35">
      <c r="A15" s="5">
        <v>6</v>
      </c>
      <c r="B15" s="6" t="s">
        <v>25</v>
      </c>
      <c r="C15" s="6" t="s">
        <v>149</v>
      </c>
      <c r="D15" s="6">
        <v>12</v>
      </c>
      <c r="E15" s="6" t="s">
        <v>10</v>
      </c>
      <c r="F15" s="7">
        <v>0</v>
      </c>
      <c r="G15" s="8">
        <f t="shared" si="0"/>
        <v>0</v>
      </c>
    </row>
    <row r="16" spans="1:7" x14ac:dyDescent="0.35">
      <c r="A16" s="5">
        <v>7</v>
      </c>
      <c r="B16" s="6"/>
      <c r="C16" s="6" t="s">
        <v>26</v>
      </c>
      <c r="D16" s="6">
        <v>2</v>
      </c>
      <c r="E16" s="6" t="s">
        <v>10</v>
      </c>
      <c r="F16" s="7">
        <v>0</v>
      </c>
      <c r="G16" s="8">
        <f t="shared" si="0"/>
        <v>0</v>
      </c>
    </row>
    <row r="17" spans="1:7" x14ac:dyDescent="0.35">
      <c r="A17" s="5">
        <v>8</v>
      </c>
      <c r="B17" s="6" t="s">
        <v>15</v>
      </c>
      <c r="C17" s="6" t="s">
        <v>18</v>
      </c>
      <c r="D17" s="6">
        <v>1</v>
      </c>
      <c r="E17" s="6"/>
      <c r="F17" s="7">
        <v>0</v>
      </c>
      <c r="G17" s="8">
        <f t="shared" si="0"/>
        <v>0</v>
      </c>
    </row>
    <row r="18" spans="1:7" x14ac:dyDescent="0.35">
      <c r="A18" s="5">
        <v>9</v>
      </c>
      <c r="B18" s="6" t="s">
        <v>15</v>
      </c>
      <c r="C18" s="6" t="s">
        <v>19</v>
      </c>
      <c r="D18" s="6">
        <v>10</v>
      </c>
      <c r="E18" s="6" t="s">
        <v>20</v>
      </c>
      <c r="F18" s="7">
        <v>0</v>
      </c>
      <c r="G18" s="8">
        <f t="shared" si="0"/>
        <v>0</v>
      </c>
    </row>
    <row r="19" spans="1:7" ht="15" thickBot="1" x14ac:dyDescent="0.4">
      <c r="A19" s="69" t="s">
        <v>21</v>
      </c>
      <c r="B19" s="70"/>
      <c r="C19" s="70"/>
      <c r="D19" s="70"/>
      <c r="E19" s="70"/>
      <c r="F19" s="71"/>
      <c r="G19" s="9">
        <f>SUM(G10:G18)</f>
        <v>0</v>
      </c>
    </row>
    <row r="21" spans="1:7" x14ac:dyDescent="0.35">
      <c r="A21" s="72" t="s">
        <v>169</v>
      </c>
      <c r="B21" s="73"/>
      <c r="C21" s="73"/>
      <c r="D21" s="73"/>
      <c r="E21" s="73"/>
      <c r="F21" s="73"/>
      <c r="G21" s="73"/>
    </row>
    <row r="22" spans="1:7" x14ac:dyDescent="0.35">
      <c r="A22" s="10" t="s">
        <v>3</v>
      </c>
      <c r="B22" s="10" t="s">
        <v>4</v>
      </c>
      <c r="C22" s="10" t="s">
        <v>5</v>
      </c>
      <c r="D22" s="10" t="s">
        <v>6</v>
      </c>
      <c r="E22" s="10"/>
      <c r="F22" s="10" t="s">
        <v>7</v>
      </c>
      <c r="G22" s="10" t="s">
        <v>8</v>
      </c>
    </row>
    <row r="23" spans="1:7" x14ac:dyDescent="0.35">
      <c r="A23" s="6">
        <v>1</v>
      </c>
      <c r="B23" s="6" t="s">
        <v>27</v>
      </c>
      <c r="C23" s="6" t="s">
        <v>28</v>
      </c>
      <c r="D23" s="6">
        <v>2</v>
      </c>
      <c r="E23" s="6" t="s">
        <v>10</v>
      </c>
      <c r="F23" s="6">
        <v>0</v>
      </c>
      <c r="G23" s="6">
        <f>F23*D23</f>
        <v>0</v>
      </c>
    </row>
    <row r="24" spans="1:7" x14ac:dyDescent="0.35">
      <c r="A24" s="6">
        <v>2</v>
      </c>
      <c r="B24" s="6" t="s">
        <v>29</v>
      </c>
      <c r="C24" s="6" t="s">
        <v>30</v>
      </c>
      <c r="D24" s="6">
        <v>2</v>
      </c>
      <c r="E24" s="6" t="s">
        <v>10</v>
      </c>
      <c r="F24" s="6">
        <v>0</v>
      </c>
      <c r="G24" s="6">
        <f t="shared" ref="G24:G34" si="1">F24*D24</f>
        <v>0</v>
      </c>
    </row>
    <row r="25" spans="1:7" x14ac:dyDescent="0.35">
      <c r="A25" s="6">
        <v>3</v>
      </c>
      <c r="B25" s="6" t="s">
        <v>31</v>
      </c>
      <c r="C25" s="6" t="s">
        <v>32</v>
      </c>
      <c r="D25" s="6">
        <v>2</v>
      </c>
      <c r="E25" s="6" t="s">
        <v>10</v>
      </c>
      <c r="F25" s="6">
        <v>0</v>
      </c>
      <c r="G25" s="6">
        <f t="shared" si="1"/>
        <v>0</v>
      </c>
    </row>
    <row r="26" spans="1:7" x14ac:dyDescent="0.35">
      <c r="A26" s="6">
        <v>4</v>
      </c>
      <c r="B26" s="6" t="s">
        <v>33</v>
      </c>
      <c r="C26" s="6" t="s">
        <v>32</v>
      </c>
      <c r="D26" s="6">
        <v>2</v>
      </c>
      <c r="E26" s="6" t="s">
        <v>10</v>
      </c>
      <c r="F26" s="6">
        <v>0</v>
      </c>
      <c r="G26" s="6">
        <f t="shared" si="1"/>
        <v>0</v>
      </c>
    </row>
    <row r="27" spans="1:7" x14ac:dyDescent="0.35">
      <c r="A27" s="6">
        <v>5</v>
      </c>
      <c r="B27" s="6" t="s">
        <v>34</v>
      </c>
      <c r="C27" s="6" t="s">
        <v>12</v>
      </c>
      <c r="D27" s="6">
        <v>2</v>
      </c>
      <c r="E27" s="6" t="s">
        <v>10</v>
      </c>
      <c r="F27" s="6">
        <v>0</v>
      </c>
      <c r="G27" s="6">
        <f t="shared" si="1"/>
        <v>0</v>
      </c>
    </row>
    <row r="28" spans="1:7" x14ac:dyDescent="0.35">
      <c r="A28" s="6">
        <v>6</v>
      </c>
      <c r="B28" s="6" t="s">
        <v>35</v>
      </c>
      <c r="C28" s="6" t="s">
        <v>36</v>
      </c>
      <c r="D28" s="6">
        <v>2</v>
      </c>
      <c r="E28" s="6" t="s">
        <v>10</v>
      </c>
      <c r="F28" s="6">
        <v>0</v>
      </c>
      <c r="G28" s="6">
        <f t="shared" si="1"/>
        <v>0</v>
      </c>
    </row>
    <row r="29" spans="1:7" x14ac:dyDescent="0.35">
      <c r="A29" s="6">
        <v>7</v>
      </c>
      <c r="B29" s="6" t="s">
        <v>37</v>
      </c>
      <c r="C29" s="6" t="s">
        <v>36</v>
      </c>
      <c r="D29" s="6">
        <v>2</v>
      </c>
      <c r="E29" s="6" t="s">
        <v>10</v>
      </c>
      <c r="F29" s="6">
        <v>0</v>
      </c>
      <c r="G29" s="6">
        <f t="shared" si="1"/>
        <v>0</v>
      </c>
    </row>
    <row r="30" spans="1:7" x14ac:dyDescent="0.35">
      <c r="A30" s="6">
        <v>8</v>
      </c>
      <c r="B30" s="6" t="s">
        <v>38</v>
      </c>
      <c r="C30" s="6" t="s">
        <v>39</v>
      </c>
      <c r="D30" s="6">
        <v>2</v>
      </c>
      <c r="E30" s="6" t="s">
        <v>10</v>
      </c>
      <c r="F30" s="6">
        <v>0</v>
      </c>
      <c r="G30" s="6">
        <f t="shared" si="1"/>
        <v>0</v>
      </c>
    </row>
    <row r="31" spans="1:7" x14ac:dyDescent="0.35">
      <c r="A31" s="6">
        <v>9</v>
      </c>
      <c r="B31" s="6" t="s">
        <v>40</v>
      </c>
      <c r="C31" s="6" t="s">
        <v>12</v>
      </c>
      <c r="D31" s="6">
        <v>2</v>
      </c>
      <c r="E31" s="6" t="s">
        <v>10</v>
      </c>
      <c r="F31" s="6">
        <v>0</v>
      </c>
      <c r="G31" s="6">
        <f t="shared" si="1"/>
        <v>0</v>
      </c>
    </row>
    <row r="32" spans="1:7" x14ac:dyDescent="0.35">
      <c r="A32" s="6">
        <v>10</v>
      </c>
      <c r="B32" s="6" t="s">
        <v>13</v>
      </c>
      <c r="C32" s="6" t="s">
        <v>42</v>
      </c>
      <c r="D32" s="6">
        <v>40</v>
      </c>
      <c r="E32" s="6" t="s">
        <v>43</v>
      </c>
      <c r="F32" s="6">
        <v>0</v>
      </c>
      <c r="G32" s="6">
        <f t="shared" si="1"/>
        <v>0</v>
      </c>
    </row>
    <row r="33" spans="1:7" x14ac:dyDescent="0.35">
      <c r="A33" s="6">
        <v>11</v>
      </c>
      <c r="B33" s="6"/>
      <c r="C33" s="6" t="s">
        <v>150</v>
      </c>
      <c r="D33" s="6">
        <v>2</v>
      </c>
      <c r="E33" s="6" t="s">
        <v>10</v>
      </c>
      <c r="F33" s="6">
        <v>0</v>
      </c>
      <c r="G33" s="6">
        <f t="shared" si="1"/>
        <v>0</v>
      </c>
    </row>
    <row r="34" spans="1:7" x14ac:dyDescent="0.35">
      <c r="A34" s="6">
        <v>12</v>
      </c>
      <c r="B34" s="6"/>
      <c r="C34" s="6" t="s">
        <v>44</v>
      </c>
      <c r="D34" s="6">
        <v>1</v>
      </c>
      <c r="E34" s="6" t="s">
        <v>45</v>
      </c>
      <c r="F34" s="6">
        <v>0</v>
      </c>
      <c r="G34" s="6">
        <f t="shared" si="1"/>
        <v>0</v>
      </c>
    </row>
    <row r="35" spans="1:7" x14ac:dyDescent="0.35">
      <c r="A35" s="64" t="s">
        <v>21</v>
      </c>
      <c r="B35" s="65"/>
      <c r="C35" s="65"/>
      <c r="D35" s="65"/>
      <c r="E35" s="65"/>
      <c r="F35" s="66"/>
      <c r="G35" s="6">
        <f>SUM(G23:G34)</f>
        <v>0</v>
      </c>
    </row>
    <row r="37" spans="1:7" x14ac:dyDescent="0.35">
      <c r="A37" s="77" t="s">
        <v>139</v>
      </c>
      <c r="B37" s="77"/>
      <c r="C37" s="77"/>
      <c r="D37" s="77"/>
      <c r="E37" s="77"/>
      <c r="F37" s="77"/>
      <c r="G37" s="77"/>
    </row>
    <row r="38" spans="1:7" x14ac:dyDescent="0.35">
      <c r="A38" s="10" t="s">
        <v>71</v>
      </c>
      <c r="B38" s="10"/>
      <c r="C38" s="10" t="s">
        <v>72</v>
      </c>
      <c r="D38" s="10" t="s">
        <v>73</v>
      </c>
      <c r="E38" s="10"/>
      <c r="F38" s="10" t="s">
        <v>7</v>
      </c>
      <c r="G38" s="10" t="s">
        <v>8</v>
      </c>
    </row>
    <row r="39" spans="1:7" x14ac:dyDescent="0.35">
      <c r="A39" s="6">
        <v>1</v>
      </c>
      <c r="B39" s="6" t="s">
        <v>74</v>
      </c>
      <c r="C39" s="6" t="s">
        <v>75</v>
      </c>
      <c r="D39" s="6">
        <v>1</v>
      </c>
      <c r="E39" s="6" t="s">
        <v>10</v>
      </c>
      <c r="F39" s="6">
        <v>0</v>
      </c>
      <c r="G39" s="6">
        <f>D39*F39</f>
        <v>0</v>
      </c>
    </row>
    <row r="40" spans="1:7" x14ac:dyDescent="0.35">
      <c r="A40" s="6">
        <v>2</v>
      </c>
      <c r="B40" s="6" t="s">
        <v>76</v>
      </c>
      <c r="C40" s="6" t="s">
        <v>77</v>
      </c>
      <c r="D40" s="6">
        <v>1</v>
      </c>
      <c r="E40" s="6" t="s">
        <v>10</v>
      </c>
      <c r="F40" s="6">
        <v>0</v>
      </c>
      <c r="G40" s="6">
        <f t="shared" ref="G40:G47" si="2">D40*F40</f>
        <v>0</v>
      </c>
    </row>
    <row r="41" spans="1:7" x14ac:dyDescent="0.35">
      <c r="A41" s="6">
        <v>3</v>
      </c>
      <c r="B41" s="6" t="s">
        <v>78</v>
      </c>
      <c r="C41" s="6" t="s">
        <v>79</v>
      </c>
      <c r="D41" s="6">
        <v>1</v>
      </c>
      <c r="E41" s="6" t="s">
        <v>10</v>
      </c>
      <c r="F41" s="6">
        <v>0</v>
      </c>
      <c r="G41" s="6">
        <f t="shared" si="2"/>
        <v>0</v>
      </c>
    </row>
    <row r="42" spans="1:7" x14ac:dyDescent="0.35">
      <c r="A42" s="6">
        <v>4</v>
      </c>
      <c r="B42" s="6" t="s">
        <v>80</v>
      </c>
      <c r="C42" s="6" t="s">
        <v>81</v>
      </c>
      <c r="D42" s="6">
        <v>25</v>
      </c>
      <c r="E42" s="6" t="s">
        <v>10</v>
      </c>
      <c r="F42" s="6">
        <v>0</v>
      </c>
      <c r="G42" s="6">
        <f t="shared" si="2"/>
        <v>0</v>
      </c>
    </row>
    <row r="43" spans="1:7" x14ac:dyDescent="0.35">
      <c r="A43" s="6">
        <v>5</v>
      </c>
      <c r="B43" s="6" t="s">
        <v>82</v>
      </c>
      <c r="C43" s="6" t="s">
        <v>83</v>
      </c>
      <c r="D43" s="6">
        <v>1</v>
      </c>
      <c r="E43" s="6" t="s">
        <v>10</v>
      </c>
      <c r="F43" s="6">
        <v>0</v>
      </c>
      <c r="G43" s="6">
        <f t="shared" si="2"/>
        <v>0</v>
      </c>
    </row>
    <row r="44" spans="1:7" x14ac:dyDescent="0.35">
      <c r="A44" s="6">
        <v>6</v>
      </c>
      <c r="B44" s="6" t="s">
        <v>84</v>
      </c>
      <c r="C44" s="6" t="s">
        <v>83</v>
      </c>
      <c r="D44" s="6">
        <v>1</v>
      </c>
      <c r="E44" s="6" t="s">
        <v>10</v>
      </c>
      <c r="F44" s="6">
        <v>0</v>
      </c>
      <c r="G44" s="6">
        <f t="shared" si="2"/>
        <v>0</v>
      </c>
    </row>
    <row r="45" spans="1:7" x14ac:dyDescent="0.35">
      <c r="A45" s="6">
        <v>7</v>
      </c>
      <c r="B45" s="6"/>
      <c r="C45" s="6" t="s">
        <v>153</v>
      </c>
      <c r="D45" s="6">
        <v>1.5</v>
      </c>
      <c r="E45" s="6" t="s">
        <v>17</v>
      </c>
      <c r="F45" s="6">
        <v>0</v>
      </c>
      <c r="G45" s="6">
        <f t="shared" si="2"/>
        <v>0</v>
      </c>
    </row>
    <row r="46" spans="1:7" x14ac:dyDescent="0.35">
      <c r="A46" s="6">
        <v>8</v>
      </c>
      <c r="B46" s="6"/>
      <c r="C46" s="6" t="s">
        <v>85</v>
      </c>
      <c r="D46" s="6">
        <v>1</v>
      </c>
      <c r="E46" s="6" t="s">
        <v>10</v>
      </c>
      <c r="F46" s="6">
        <v>0</v>
      </c>
      <c r="G46" s="6">
        <f t="shared" si="2"/>
        <v>0</v>
      </c>
    </row>
    <row r="47" spans="1:7" x14ac:dyDescent="0.35">
      <c r="A47" s="6">
        <v>9</v>
      </c>
      <c r="B47" s="6"/>
      <c r="C47" s="6" t="s">
        <v>86</v>
      </c>
      <c r="D47" s="6">
        <v>1</v>
      </c>
      <c r="E47" s="6" t="s">
        <v>10</v>
      </c>
      <c r="F47" s="6">
        <v>0</v>
      </c>
      <c r="G47" s="6">
        <f t="shared" si="2"/>
        <v>0</v>
      </c>
    </row>
    <row r="48" spans="1:7" x14ac:dyDescent="0.35">
      <c r="A48" s="74" t="s">
        <v>21</v>
      </c>
      <c r="B48" s="75"/>
      <c r="C48" s="75"/>
      <c r="D48" s="75"/>
      <c r="E48" s="75"/>
      <c r="F48" s="76"/>
      <c r="G48" s="6">
        <f>SUM(G39:G47)</f>
        <v>0</v>
      </c>
    </row>
    <row r="50" spans="1:7" ht="15" thickBot="1" x14ac:dyDescent="0.4">
      <c r="A50" s="62" t="s">
        <v>143</v>
      </c>
      <c r="B50" s="63"/>
      <c r="C50" s="63"/>
      <c r="D50" s="63"/>
      <c r="E50" s="63"/>
      <c r="F50" s="63"/>
      <c r="G50" s="63"/>
    </row>
    <row r="51" spans="1:7" x14ac:dyDescent="0.35">
      <c r="A51" s="45" t="s">
        <v>3</v>
      </c>
      <c r="B51" s="45"/>
      <c r="C51" s="46" t="s">
        <v>5</v>
      </c>
      <c r="D51" s="46" t="s">
        <v>103</v>
      </c>
      <c r="E51" s="46" t="s">
        <v>104</v>
      </c>
      <c r="F51" s="46" t="s">
        <v>7</v>
      </c>
      <c r="G51" s="47" t="s">
        <v>8</v>
      </c>
    </row>
    <row r="52" spans="1:7" ht="29" x14ac:dyDescent="0.35">
      <c r="A52" s="48">
        <v>1</v>
      </c>
      <c r="B52" s="48"/>
      <c r="C52" s="49" t="s">
        <v>105</v>
      </c>
      <c r="D52" s="50">
        <v>2</v>
      </c>
      <c r="E52" s="51" t="s">
        <v>10</v>
      </c>
      <c r="F52" s="52">
        <v>0</v>
      </c>
      <c r="G52" s="53">
        <f>F52*D52</f>
        <v>0</v>
      </c>
    </row>
    <row r="53" spans="1:7" x14ac:dyDescent="0.35">
      <c r="A53" s="48">
        <v>2</v>
      </c>
      <c r="B53" s="48"/>
      <c r="C53" s="49" t="s">
        <v>112</v>
      </c>
      <c r="D53" s="50">
        <v>2</v>
      </c>
      <c r="E53" s="51" t="s">
        <v>10</v>
      </c>
      <c r="F53" s="52">
        <v>0</v>
      </c>
      <c r="G53" s="53">
        <f t="shared" ref="G53:G65" si="3">F53*D53</f>
        <v>0</v>
      </c>
    </row>
    <row r="54" spans="1:7" ht="29" x14ac:dyDescent="0.35">
      <c r="A54" s="48">
        <v>3</v>
      </c>
      <c r="B54" s="48"/>
      <c r="C54" s="49" t="s">
        <v>113</v>
      </c>
      <c r="D54" s="50">
        <v>60</v>
      </c>
      <c r="E54" s="51" t="s">
        <v>43</v>
      </c>
      <c r="F54" s="52">
        <v>0</v>
      </c>
      <c r="G54" s="53">
        <f t="shared" si="3"/>
        <v>0</v>
      </c>
    </row>
    <row r="55" spans="1:7" x14ac:dyDescent="0.35">
      <c r="A55" s="48">
        <v>4</v>
      </c>
      <c r="B55" s="48"/>
      <c r="C55" s="49" t="s">
        <v>114</v>
      </c>
      <c r="D55" s="50">
        <v>3</v>
      </c>
      <c r="E55" s="51" t="s">
        <v>10</v>
      </c>
      <c r="F55" s="52">
        <v>0</v>
      </c>
      <c r="G55" s="53">
        <f t="shared" si="3"/>
        <v>0</v>
      </c>
    </row>
    <row r="56" spans="1:7" ht="43.5" x14ac:dyDescent="0.35">
      <c r="A56" s="48">
        <v>5</v>
      </c>
      <c r="B56" s="48"/>
      <c r="C56" s="49" t="s">
        <v>107</v>
      </c>
      <c r="D56" s="50">
        <v>50</v>
      </c>
      <c r="E56" s="51" t="s">
        <v>43</v>
      </c>
      <c r="F56" s="52">
        <v>0</v>
      </c>
      <c r="G56" s="53">
        <f t="shared" si="3"/>
        <v>0</v>
      </c>
    </row>
    <row r="57" spans="1:7" ht="29" x14ac:dyDescent="0.35">
      <c r="A57" s="48">
        <v>6</v>
      </c>
      <c r="B57" s="48"/>
      <c r="C57" s="49" t="s">
        <v>115</v>
      </c>
      <c r="D57" s="50">
        <v>70</v>
      </c>
      <c r="E57" s="51" t="s">
        <v>43</v>
      </c>
      <c r="F57" s="52">
        <v>0</v>
      </c>
      <c r="G57" s="53">
        <f t="shared" si="3"/>
        <v>0</v>
      </c>
    </row>
    <row r="58" spans="1:7" x14ac:dyDescent="0.35">
      <c r="A58" s="48">
        <v>7</v>
      </c>
      <c r="B58" s="48"/>
      <c r="C58" s="49" t="s">
        <v>116</v>
      </c>
      <c r="D58" s="50">
        <v>3</v>
      </c>
      <c r="E58" s="51" t="s">
        <v>10</v>
      </c>
      <c r="F58" s="52">
        <v>0</v>
      </c>
      <c r="G58" s="53">
        <f t="shared" si="3"/>
        <v>0</v>
      </c>
    </row>
    <row r="59" spans="1:7" ht="29" x14ac:dyDescent="0.35">
      <c r="A59" s="48">
        <v>8</v>
      </c>
      <c r="B59" s="48"/>
      <c r="C59" s="49" t="s">
        <v>117</v>
      </c>
      <c r="D59" s="50">
        <v>60</v>
      </c>
      <c r="E59" s="51" t="s">
        <v>43</v>
      </c>
      <c r="F59" s="52">
        <v>0</v>
      </c>
      <c r="G59" s="53">
        <f t="shared" si="3"/>
        <v>0</v>
      </c>
    </row>
    <row r="60" spans="1:7" x14ac:dyDescent="0.35">
      <c r="A60" s="48">
        <v>9</v>
      </c>
      <c r="B60" s="48"/>
      <c r="C60" s="49" t="s">
        <v>83</v>
      </c>
      <c r="D60" s="50">
        <v>3</v>
      </c>
      <c r="E60" s="51" t="s">
        <v>10</v>
      </c>
      <c r="F60" s="52">
        <v>0</v>
      </c>
      <c r="G60" s="53">
        <f t="shared" si="3"/>
        <v>0</v>
      </c>
    </row>
    <row r="61" spans="1:7" ht="29" x14ac:dyDescent="0.35">
      <c r="A61" s="48">
        <v>10</v>
      </c>
      <c r="B61" s="48"/>
      <c r="C61" s="49" t="s">
        <v>106</v>
      </c>
      <c r="D61" s="50">
        <v>2</v>
      </c>
      <c r="E61" s="51" t="s">
        <v>10</v>
      </c>
      <c r="F61" s="52">
        <v>0</v>
      </c>
      <c r="G61" s="53">
        <f t="shared" si="3"/>
        <v>0</v>
      </c>
    </row>
    <row r="62" spans="1:7" x14ac:dyDescent="0.35">
      <c r="A62" s="48">
        <v>11</v>
      </c>
      <c r="B62" s="48"/>
      <c r="C62" s="49" t="s">
        <v>118</v>
      </c>
      <c r="D62" s="50">
        <v>2</v>
      </c>
      <c r="E62" s="51" t="s">
        <v>10</v>
      </c>
      <c r="F62" s="52">
        <v>0</v>
      </c>
      <c r="G62" s="53">
        <f t="shared" si="3"/>
        <v>0</v>
      </c>
    </row>
    <row r="63" spans="1:7" ht="29" x14ac:dyDescent="0.35">
      <c r="A63" s="48">
        <v>12</v>
      </c>
      <c r="B63" s="48"/>
      <c r="C63" s="49" t="s">
        <v>108</v>
      </c>
      <c r="D63" s="50">
        <v>3</v>
      </c>
      <c r="E63" s="51" t="s">
        <v>10</v>
      </c>
      <c r="F63" s="52">
        <v>0</v>
      </c>
      <c r="G63" s="53">
        <f t="shared" si="3"/>
        <v>0</v>
      </c>
    </row>
    <row r="64" spans="1:7" x14ac:dyDescent="0.35">
      <c r="A64" s="48">
        <v>13</v>
      </c>
      <c r="B64" s="48"/>
      <c r="C64" s="49" t="s">
        <v>109</v>
      </c>
      <c r="D64" s="50">
        <v>2</v>
      </c>
      <c r="E64" s="51" t="s">
        <v>10</v>
      </c>
      <c r="F64" s="52">
        <v>0</v>
      </c>
      <c r="G64" s="53">
        <f t="shared" si="3"/>
        <v>0</v>
      </c>
    </row>
    <row r="65" spans="1:7" ht="29" x14ac:dyDescent="0.35">
      <c r="A65" s="48">
        <v>14</v>
      </c>
      <c r="B65" s="48"/>
      <c r="C65" s="49" t="s">
        <v>119</v>
      </c>
      <c r="D65" s="50">
        <v>3</v>
      </c>
      <c r="E65" s="51" t="s">
        <v>120</v>
      </c>
      <c r="F65" s="52">
        <v>0</v>
      </c>
      <c r="G65" s="53">
        <f t="shared" si="3"/>
        <v>0</v>
      </c>
    </row>
    <row r="66" spans="1:7" x14ac:dyDescent="0.35">
      <c r="A66" s="64" t="s">
        <v>21</v>
      </c>
      <c r="B66" s="65"/>
      <c r="C66" s="65"/>
      <c r="D66" s="65"/>
      <c r="E66" s="65"/>
      <c r="F66" s="66"/>
      <c r="G66" s="44">
        <f>SUM(G52:G65)</f>
        <v>0</v>
      </c>
    </row>
    <row r="69" spans="1:7" x14ac:dyDescent="0.35">
      <c r="F69" s="6" t="s">
        <v>155</v>
      </c>
      <c r="G69" s="11">
        <f>G66+G48+G35+G19</f>
        <v>0</v>
      </c>
    </row>
  </sheetData>
  <mergeCells count="9">
    <mergeCell ref="A48:F48"/>
    <mergeCell ref="A50:G50"/>
    <mergeCell ref="A66:F66"/>
    <mergeCell ref="A6:G6"/>
    <mergeCell ref="A8:G8"/>
    <mergeCell ref="A19:F19"/>
    <mergeCell ref="A21:G21"/>
    <mergeCell ref="A35:F35"/>
    <mergeCell ref="A37:G37"/>
  </mergeCells>
  <pageMargins left="0.7" right="0.7" top="0.75" bottom="0.75" header="0.3" footer="0.3"/>
  <pageSetup paperSize="9" scale="94" fitToHeight="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E92EA-9447-460F-9115-5F591E4231B0}">
  <sheetPr>
    <pageSetUpPr fitToPage="1"/>
  </sheetPr>
  <dimension ref="A1:G76"/>
  <sheetViews>
    <sheetView topLeftCell="A3" workbookViewId="0">
      <selection activeCell="J16" sqref="J16"/>
    </sheetView>
  </sheetViews>
  <sheetFormatPr defaultRowHeight="14.5" x14ac:dyDescent="0.35"/>
  <cols>
    <col min="1" max="1" width="7.453125" bestFit="1" customWidth="1"/>
    <col min="2" max="2" width="12.453125" bestFit="1" customWidth="1"/>
    <col min="3" max="3" width="43.90625" bestFit="1" customWidth="1"/>
    <col min="6" max="6" width="9.7265625" customWidth="1"/>
    <col min="7" max="7" width="19.81640625" customWidth="1"/>
  </cols>
  <sheetData>
    <row r="1" spans="1:7" x14ac:dyDescent="0.35">
      <c r="G1" s="1" t="s">
        <v>0</v>
      </c>
    </row>
    <row r="2" spans="1:7" x14ac:dyDescent="0.35">
      <c r="G2" s="1" t="s">
        <v>1</v>
      </c>
    </row>
    <row r="3" spans="1:7" x14ac:dyDescent="0.35">
      <c r="G3" s="1" t="s">
        <v>2</v>
      </c>
    </row>
    <row r="6" spans="1:7" x14ac:dyDescent="0.35">
      <c r="A6" s="67" t="s">
        <v>159</v>
      </c>
      <c r="B6" s="67"/>
      <c r="C6" s="67"/>
      <c r="D6" s="67"/>
      <c r="E6" s="67"/>
      <c r="F6" s="67"/>
      <c r="G6" s="67"/>
    </row>
    <row r="8" spans="1:7" x14ac:dyDescent="0.35">
      <c r="A8" s="78" t="s">
        <v>168</v>
      </c>
      <c r="B8" s="78"/>
      <c r="C8" s="78"/>
      <c r="D8" s="78"/>
      <c r="E8" s="78"/>
      <c r="F8" s="78"/>
      <c r="G8" s="78"/>
    </row>
    <row r="9" spans="1:7" x14ac:dyDescent="0.35">
      <c r="A9" s="10" t="s">
        <v>3</v>
      </c>
      <c r="B9" s="10" t="s">
        <v>4</v>
      </c>
      <c r="C9" s="10" t="s">
        <v>5</v>
      </c>
      <c r="D9" s="10" t="s">
        <v>6</v>
      </c>
      <c r="E9" s="10" t="s">
        <v>10</v>
      </c>
      <c r="F9" s="10" t="s">
        <v>7</v>
      </c>
      <c r="G9" s="10" t="s">
        <v>8</v>
      </c>
    </row>
    <row r="10" spans="1:7" x14ac:dyDescent="0.35">
      <c r="A10" s="6">
        <v>1</v>
      </c>
      <c r="B10" s="6" t="s">
        <v>60</v>
      </c>
      <c r="C10" s="6" t="s">
        <v>9</v>
      </c>
      <c r="D10" s="6">
        <v>2</v>
      </c>
      <c r="E10" s="6" t="s">
        <v>10</v>
      </c>
      <c r="F10" s="12">
        <v>0</v>
      </c>
      <c r="G10" s="6">
        <f>F10*D10</f>
        <v>0</v>
      </c>
    </row>
    <row r="11" spans="1:7" x14ac:dyDescent="0.35">
      <c r="A11" s="6">
        <v>2</v>
      </c>
      <c r="B11" s="6" t="s">
        <v>29</v>
      </c>
      <c r="C11" s="6" t="s">
        <v>30</v>
      </c>
      <c r="D11" s="6">
        <v>2</v>
      </c>
      <c r="E11" s="6" t="s">
        <v>10</v>
      </c>
      <c r="F11" s="12">
        <v>0</v>
      </c>
      <c r="G11" s="6">
        <f t="shared" ref="G11:G30" si="0">F11*D11</f>
        <v>0</v>
      </c>
    </row>
    <row r="12" spans="1:7" x14ac:dyDescent="0.35">
      <c r="A12" s="6">
        <v>3</v>
      </c>
      <c r="B12" s="6" t="s">
        <v>61</v>
      </c>
      <c r="C12" s="6" t="s">
        <v>30</v>
      </c>
      <c r="D12" s="6">
        <v>2</v>
      </c>
      <c r="E12" s="6" t="s">
        <v>10</v>
      </c>
      <c r="F12" s="12">
        <v>0</v>
      </c>
      <c r="G12" s="6">
        <f t="shared" si="0"/>
        <v>0</v>
      </c>
    </row>
    <row r="13" spans="1:7" x14ac:dyDescent="0.35">
      <c r="A13" s="6">
        <v>4</v>
      </c>
      <c r="B13" s="6" t="s">
        <v>62</v>
      </c>
      <c r="C13" s="6" t="s">
        <v>30</v>
      </c>
      <c r="D13" s="6">
        <v>2</v>
      </c>
      <c r="E13" s="6" t="s">
        <v>10</v>
      </c>
      <c r="F13" s="12">
        <v>0</v>
      </c>
      <c r="G13" s="6">
        <f t="shared" si="0"/>
        <v>0</v>
      </c>
    </row>
    <row r="14" spans="1:7" x14ac:dyDescent="0.35">
      <c r="A14" s="6">
        <v>5</v>
      </c>
      <c r="B14" s="6" t="s">
        <v>48</v>
      </c>
      <c r="C14" s="6" t="s">
        <v>36</v>
      </c>
      <c r="D14" s="6">
        <v>2</v>
      </c>
      <c r="E14" s="6" t="s">
        <v>10</v>
      </c>
      <c r="F14" s="12">
        <v>0</v>
      </c>
      <c r="G14" s="6">
        <f t="shared" si="0"/>
        <v>0</v>
      </c>
    </row>
    <row r="15" spans="1:7" x14ac:dyDescent="0.35">
      <c r="A15" s="6">
        <v>6</v>
      </c>
      <c r="B15" s="6" t="s">
        <v>35</v>
      </c>
      <c r="C15" s="6" t="s">
        <v>36</v>
      </c>
      <c r="D15" s="6">
        <v>2</v>
      </c>
      <c r="E15" s="6" t="s">
        <v>10</v>
      </c>
      <c r="F15" s="12">
        <v>0</v>
      </c>
      <c r="G15" s="6">
        <f t="shared" si="0"/>
        <v>0</v>
      </c>
    </row>
    <row r="16" spans="1:7" x14ac:dyDescent="0.35">
      <c r="A16" s="6">
        <v>7</v>
      </c>
      <c r="B16" s="6" t="s">
        <v>37</v>
      </c>
      <c r="C16" s="6" t="s">
        <v>36</v>
      </c>
      <c r="D16" s="6">
        <v>2</v>
      </c>
      <c r="E16" s="6" t="s">
        <v>10</v>
      </c>
      <c r="F16" s="12">
        <v>0</v>
      </c>
      <c r="G16" s="6">
        <f t="shared" si="0"/>
        <v>0</v>
      </c>
    </row>
    <row r="17" spans="1:7" x14ac:dyDescent="0.35">
      <c r="A17" s="6">
        <v>8</v>
      </c>
      <c r="B17" s="6" t="s">
        <v>38</v>
      </c>
      <c r="C17" s="6" t="s">
        <v>39</v>
      </c>
      <c r="D17" s="6">
        <v>2</v>
      </c>
      <c r="E17" s="6" t="s">
        <v>10</v>
      </c>
      <c r="F17" s="12">
        <v>0</v>
      </c>
      <c r="G17" s="6">
        <f t="shared" si="0"/>
        <v>0</v>
      </c>
    </row>
    <row r="18" spans="1:7" x14ac:dyDescent="0.35">
      <c r="A18" s="6">
        <v>9</v>
      </c>
      <c r="B18" s="6" t="s">
        <v>40</v>
      </c>
      <c r="C18" s="6" t="s">
        <v>12</v>
      </c>
      <c r="D18" s="6">
        <v>2</v>
      </c>
      <c r="E18" s="6" t="s">
        <v>10</v>
      </c>
      <c r="F18" s="12">
        <v>0</v>
      </c>
      <c r="G18" s="6">
        <f t="shared" si="0"/>
        <v>0</v>
      </c>
    </row>
    <row r="19" spans="1:7" x14ac:dyDescent="0.35">
      <c r="A19" s="6">
        <v>10</v>
      </c>
      <c r="B19" s="6" t="s">
        <v>13</v>
      </c>
      <c r="C19" s="6" t="s">
        <v>42</v>
      </c>
      <c r="D19" s="6">
        <v>60</v>
      </c>
      <c r="E19" s="6" t="s">
        <v>43</v>
      </c>
      <c r="F19" s="12">
        <v>0</v>
      </c>
      <c r="G19" s="6">
        <f t="shared" si="0"/>
        <v>0</v>
      </c>
    </row>
    <row r="20" spans="1:7" x14ac:dyDescent="0.35">
      <c r="A20" s="6">
        <v>11</v>
      </c>
      <c r="B20" s="6"/>
      <c r="C20" s="6" t="s">
        <v>151</v>
      </c>
      <c r="D20" s="6">
        <v>0.8</v>
      </c>
      <c r="E20" s="6" t="s">
        <v>10</v>
      </c>
      <c r="F20" s="12">
        <v>0</v>
      </c>
      <c r="G20" s="6">
        <f t="shared" si="0"/>
        <v>0</v>
      </c>
    </row>
    <row r="21" spans="1:7" x14ac:dyDescent="0.35">
      <c r="A21" s="6">
        <v>12</v>
      </c>
      <c r="B21" s="6" t="s">
        <v>53</v>
      </c>
      <c r="C21" s="6" t="s">
        <v>12</v>
      </c>
      <c r="D21" s="6">
        <v>2</v>
      </c>
      <c r="E21" s="6" t="s">
        <v>10</v>
      </c>
      <c r="F21" s="12">
        <v>0</v>
      </c>
      <c r="G21" s="6">
        <f t="shared" si="0"/>
        <v>0</v>
      </c>
    </row>
    <row r="22" spans="1:7" x14ac:dyDescent="0.35">
      <c r="A22" s="6">
        <v>13</v>
      </c>
      <c r="B22" s="6" t="s">
        <v>54</v>
      </c>
      <c r="C22" s="6" t="s">
        <v>36</v>
      </c>
      <c r="D22" s="6">
        <v>2</v>
      </c>
      <c r="E22" s="6" t="s">
        <v>10</v>
      </c>
      <c r="F22" s="12">
        <v>0</v>
      </c>
      <c r="G22" s="6">
        <f t="shared" si="0"/>
        <v>0</v>
      </c>
    </row>
    <row r="23" spans="1:7" x14ac:dyDescent="0.35">
      <c r="A23" s="6">
        <v>14</v>
      </c>
      <c r="B23" s="6" t="s">
        <v>63</v>
      </c>
      <c r="C23" s="6" t="s">
        <v>64</v>
      </c>
      <c r="D23" s="6">
        <v>2</v>
      </c>
      <c r="E23" s="6" t="s">
        <v>10</v>
      </c>
      <c r="F23" s="12">
        <v>0</v>
      </c>
      <c r="G23" s="6">
        <f t="shared" si="0"/>
        <v>0</v>
      </c>
    </row>
    <row r="24" spans="1:7" x14ac:dyDescent="0.35">
      <c r="A24" s="6">
        <v>15</v>
      </c>
      <c r="B24" s="6" t="s">
        <v>57</v>
      </c>
      <c r="C24" s="6" t="s">
        <v>9</v>
      </c>
      <c r="D24" s="6">
        <v>1</v>
      </c>
      <c r="E24" s="6" t="s">
        <v>10</v>
      </c>
      <c r="F24" s="12">
        <v>0</v>
      </c>
      <c r="G24" s="6">
        <f t="shared" si="0"/>
        <v>0</v>
      </c>
    </row>
    <row r="25" spans="1:7" x14ac:dyDescent="0.35">
      <c r="A25" s="6">
        <v>16</v>
      </c>
      <c r="B25" s="6" t="s">
        <v>58</v>
      </c>
      <c r="C25" s="6" t="s">
        <v>59</v>
      </c>
      <c r="D25" s="6">
        <v>160</v>
      </c>
      <c r="E25" s="6" t="s">
        <v>43</v>
      </c>
      <c r="F25" s="12">
        <v>0</v>
      </c>
      <c r="G25" s="6">
        <f t="shared" si="0"/>
        <v>0</v>
      </c>
    </row>
    <row r="26" spans="1:7" x14ac:dyDescent="0.35">
      <c r="A26" s="6">
        <v>17</v>
      </c>
      <c r="B26" s="6"/>
      <c r="C26" s="6" t="s">
        <v>152</v>
      </c>
      <c r="D26" s="6">
        <v>60</v>
      </c>
      <c r="E26" s="6" t="s">
        <v>10</v>
      </c>
      <c r="F26" s="12">
        <v>0</v>
      </c>
      <c r="G26" s="6">
        <f t="shared" si="0"/>
        <v>0</v>
      </c>
    </row>
    <row r="27" spans="1:7" x14ac:dyDescent="0.35">
      <c r="A27" s="6">
        <v>18</v>
      </c>
      <c r="B27" s="6" t="s">
        <v>65</v>
      </c>
      <c r="C27" s="6" t="s">
        <v>66</v>
      </c>
      <c r="D27" s="6">
        <v>2</v>
      </c>
      <c r="E27" s="6" t="s">
        <v>10</v>
      </c>
      <c r="F27" s="12">
        <v>0</v>
      </c>
      <c r="G27" s="6">
        <f t="shared" si="0"/>
        <v>0</v>
      </c>
    </row>
    <row r="28" spans="1:7" x14ac:dyDescent="0.35">
      <c r="A28" s="6">
        <v>19</v>
      </c>
      <c r="B28" s="6" t="s">
        <v>67</v>
      </c>
      <c r="C28" s="6" t="s">
        <v>68</v>
      </c>
      <c r="D28" s="6">
        <v>2</v>
      </c>
      <c r="E28" s="6" t="s">
        <v>10</v>
      </c>
      <c r="F28" s="12">
        <v>0</v>
      </c>
      <c r="G28" s="6">
        <f t="shared" si="0"/>
        <v>0</v>
      </c>
    </row>
    <row r="29" spans="1:7" x14ac:dyDescent="0.35">
      <c r="A29" s="6">
        <v>20</v>
      </c>
      <c r="B29" s="6" t="s">
        <v>69</v>
      </c>
      <c r="C29" s="6" t="s">
        <v>70</v>
      </c>
      <c r="D29" s="6">
        <v>2</v>
      </c>
      <c r="E29" s="6" t="s">
        <v>10</v>
      </c>
      <c r="F29" s="12">
        <v>0</v>
      </c>
      <c r="G29" s="6">
        <f t="shared" si="0"/>
        <v>0</v>
      </c>
    </row>
    <row r="30" spans="1:7" x14ac:dyDescent="0.35">
      <c r="A30" s="6">
        <v>21</v>
      </c>
      <c r="B30" s="6"/>
      <c r="C30" s="6" t="s">
        <v>44</v>
      </c>
      <c r="D30" s="6">
        <v>2</v>
      </c>
      <c r="E30" s="6" t="s">
        <v>45</v>
      </c>
      <c r="F30" s="12">
        <v>0</v>
      </c>
      <c r="G30" s="6">
        <f t="shared" si="0"/>
        <v>0</v>
      </c>
    </row>
    <row r="31" spans="1:7" x14ac:dyDescent="0.35">
      <c r="A31" s="64" t="s">
        <v>21</v>
      </c>
      <c r="B31" s="65"/>
      <c r="C31" s="65"/>
      <c r="D31" s="65"/>
      <c r="E31" s="65"/>
      <c r="F31" s="66"/>
      <c r="G31" s="6">
        <f>SUM(G10:G30)</f>
        <v>0</v>
      </c>
    </row>
    <row r="33" spans="1:7" ht="15" thickBot="1" x14ac:dyDescent="0.4">
      <c r="A33" s="79" t="s">
        <v>140</v>
      </c>
      <c r="B33" s="79"/>
      <c r="C33" s="79"/>
      <c r="D33" s="79"/>
      <c r="E33" s="79"/>
      <c r="F33" s="79"/>
      <c r="G33" s="79"/>
    </row>
    <row r="34" spans="1:7" ht="14.5" customHeight="1" x14ac:dyDescent="0.35">
      <c r="A34" s="10" t="s">
        <v>3</v>
      </c>
      <c r="B34" s="10" t="s">
        <v>4</v>
      </c>
      <c r="C34" s="10" t="s">
        <v>5</v>
      </c>
      <c r="D34" s="10" t="s">
        <v>6</v>
      </c>
      <c r="E34" s="10" t="s">
        <v>10</v>
      </c>
      <c r="F34" s="10" t="s">
        <v>7</v>
      </c>
      <c r="G34" s="10" t="s">
        <v>8</v>
      </c>
    </row>
    <row r="35" spans="1:7" x14ac:dyDescent="0.35">
      <c r="A35" s="14">
        <v>1</v>
      </c>
      <c r="B35" s="15" t="s">
        <v>74</v>
      </c>
      <c r="C35" s="16" t="s">
        <v>75</v>
      </c>
      <c r="D35" s="17">
        <v>1</v>
      </c>
      <c r="E35" s="17" t="s">
        <v>10</v>
      </c>
      <c r="F35" s="17">
        <v>0</v>
      </c>
      <c r="G35" s="18">
        <f t="shared" ref="G35:G44" si="1">F35*D35</f>
        <v>0</v>
      </c>
    </row>
    <row r="36" spans="1:7" x14ac:dyDescent="0.35">
      <c r="A36" s="14">
        <v>2</v>
      </c>
      <c r="B36" s="15" t="s">
        <v>76</v>
      </c>
      <c r="C36" s="16" t="s">
        <v>77</v>
      </c>
      <c r="D36" s="17">
        <v>1</v>
      </c>
      <c r="E36" s="17" t="s">
        <v>10</v>
      </c>
      <c r="F36" s="17">
        <v>0</v>
      </c>
      <c r="G36" s="18">
        <f t="shared" si="1"/>
        <v>0</v>
      </c>
    </row>
    <row r="37" spans="1:7" x14ac:dyDescent="0.35">
      <c r="A37" s="14">
        <v>3</v>
      </c>
      <c r="B37" s="15" t="s">
        <v>78</v>
      </c>
      <c r="C37" s="16" t="s">
        <v>79</v>
      </c>
      <c r="D37" s="17">
        <v>1</v>
      </c>
      <c r="E37" s="17" t="s">
        <v>10</v>
      </c>
      <c r="F37" s="17">
        <v>0</v>
      </c>
      <c r="G37" s="18">
        <f t="shared" si="1"/>
        <v>0</v>
      </c>
    </row>
    <row r="38" spans="1:7" x14ac:dyDescent="0.35">
      <c r="A38" s="14">
        <v>4</v>
      </c>
      <c r="B38" s="15" t="s">
        <v>80</v>
      </c>
      <c r="C38" s="16" t="s">
        <v>81</v>
      </c>
      <c r="D38" s="17">
        <v>25</v>
      </c>
      <c r="E38" s="17" t="s">
        <v>10</v>
      </c>
      <c r="F38" s="17">
        <v>0</v>
      </c>
      <c r="G38" s="18">
        <f t="shared" si="1"/>
        <v>0</v>
      </c>
    </row>
    <row r="39" spans="1:7" ht="20" customHeight="1" x14ac:dyDescent="0.35">
      <c r="A39" s="19">
        <v>5</v>
      </c>
      <c r="B39" s="20" t="s">
        <v>82</v>
      </c>
      <c r="C39" s="21" t="s">
        <v>83</v>
      </c>
      <c r="D39" s="22">
        <v>1</v>
      </c>
      <c r="E39" s="22" t="s">
        <v>10</v>
      </c>
      <c r="F39" s="17">
        <v>0</v>
      </c>
      <c r="G39" s="18">
        <f t="shared" si="1"/>
        <v>0</v>
      </c>
    </row>
    <row r="40" spans="1:7" x14ac:dyDescent="0.35">
      <c r="A40" s="19">
        <v>6</v>
      </c>
      <c r="B40" s="20" t="s">
        <v>84</v>
      </c>
      <c r="C40" s="21" t="s">
        <v>83</v>
      </c>
      <c r="D40" s="22">
        <v>1</v>
      </c>
      <c r="E40" s="22" t="s">
        <v>10</v>
      </c>
      <c r="F40" s="17">
        <v>0</v>
      </c>
      <c r="G40" s="18">
        <f t="shared" si="1"/>
        <v>0</v>
      </c>
    </row>
    <row r="41" spans="1:7" ht="24" customHeight="1" x14ac:dyDescent="0.35">
      <c r="A41" s="23">
        <v>7</v>
      </c>
      <c r="B41" s="24"/>
      <c r="C41" s="25" t="s">
        <v>153</v>
      </c>
      <c r="D41" s="26">
        <v>1.2</v>
      </c>
      <c r="E41" s="26" t="s">
        <v>10</v>
      </c>
      <c r="F41" s="17">
        <v>0</v>
      </c>
      <c r="G41" s="18">
        <f t="shared" si="1"/>
        <v>0</v>
      </c>
    </row>
    <row r="42" spans="1:7" x14ac:dyDescent="0.35">
      <c r="A42" s="19">
        <v>8</v>
      </c>
      <c r="B42" s="20" t="s">
        <v>25</v>
      </c>
      <c r="C42" s="21" t="s">
        <v>88</v>
      </c>
      <c r="D42" s="22">
        <v>21</v>
      </c>
      <c r="E42" s="22" t="s">
        <v>10</v>
      </c>
      <c r="F42" s="17">
        <v>0</v>
      </c>
      <c r="G42" s="27">
        <f t="shared" si="1"/>
        <v>0</v>
      </c>
    </row>
    <row r="43" spans="1:7" x14ac:dyDescent="0.35">
      <c r="A43" s="19">
        <v>9</v>
      </c>
      <c r="B43" s="28"/>
      <c r="C43" s="21" t="s">
        <v>89</v>
      </c>
      <c r="D43" s="22">
        <v>1</v>
      </c>
      <c r="E43" s="22" t="s">
        <v>10</v>
      </c>
      <c r="F43" s="17">
        <v>0</v>
      </c>
      <c r="G43" s="27">
        <f t="shared" si="1"/>
        <v>0</v>
      </c>
    </row>
    <row r="44" spans="1:7" x14ac:dyDescent="0.35">
      <c r="A44" s="19">
        <v>10</v>
      </c>
      <c r="B44" s="28"/>
      <c r="C44" s="21" t="s">
        <v>86</v>
      </c>
      <c r="D44" s="22">
        <v>1</v>
      </c>
      <c r="E44" s="22" t="s">
        <v>10</v>
      </c>
      <c r="F44" s="17">
        <v>0</v>
      </c>
      <c r="G44" s="27">
        <f t="shared" si="1"/>
        <v>0</v>
      </c>
    </row>
    <row r="45" spans="1:7" ht="15" thickBot="1" x14ac:dyDescent="0.4">
      <c r="A45" s="31" t="s">
        <v>87</v>
      </c>
      <c r="B45" s="32"/>
      <c r="C45" s="32"/>
      <c r="D45" s="32"/>
      <c r="E45" s="33"/>
      <c r="F45" s="30"/>
      <c r="G45" s="29">
        <f>SUM(G35:G44)</f>
        <v>0</v>
      </c>
    </row>
    <row r="47" spans="1:7" ht="15" customHeight="1" thickBot="1" x14ac:dyDescent="0.4">
      <c r="A47" s="62" t="s">
        <v>142</v>
      </c>
      <c r="B47" s="63"/>
      <c r="C47" s="63"/>
      <c r="D47" s="63"/>
      <c r="E47" s="63"/>
      <c r="F47" s="63"/>
      <c r="G47" s="63"/>
    </row>
    <row r="48" spans="1:7" x14ac:dyDescent="0.35">
      <c r="A48" s="34" t="s">
        <v>3</v>
      </c>
      <c r="B48" s="34"/>
      <c r="C48" s="35" t="s">
        <v>5</v>
      </c>
      <c r="D48" s="35" t="s">
        <v>103</v>
      </c>
      <c r="E48" s="35" t="s">
        <v>104</v>
      </c>
      <c r="F48" s="35" t="s">
        <v>7</v>
      </c>
      <c r="G48" s="36" t="s">
        <v>8</v>
      </c>
    </row>
    <row r="49" spans="1:7" x14ac:dyDescent="0.35">
      <c r="A49" s="37">
        <v>1</v>
      </c>
      <c r="B49" s="37"/>
      <c r="C49" s="38" t="s">
        <v>105</v>
      </c>
      <c r="D49" s="39">
        <v>2</v>
      </c>
      <c r="E49" s="40" t="s">
        <v>10</v>
      </c>
      <c r="F49" s="41">
        <v>0</v>
      </c>
      <c r="G49" s="42">
        <f>F49*D49</f>
        <v>0</v>
      </c>
    </row>
    <row r="50" spans="1:7" ht="29" x14ac:dyDescent="0.35">
      <c r="A50" s="37">
        <v>2</v>
      </c>
      <c r="B50" s="37"/>
      <c r="C50" s="38" t="s">
        <v>106</v>
      </c>
      <c r="D50" s="39">
        <v>2</v>
      </c>
      <c r="E50" s="40" t="s">
        <v>10</v>
      </c>
      <c r="F50" s="41">
        <v>0</v>
      </c>
      <c r="G50" s="42">
        <f t="shared" ref="G50:G55" si="2">F50*D50</f>
        <v>0</v>
      </c>
    </row>
    <row r="51" spans="1:7" ht="29" x14ac:dyDescent="0.35">
      <c r="A51" s="37">
        <v>3</v>
      </c>
      <c r="B51" s="37"/>
      <c r="C51" s="38" t="s">
        <v>107</v>
      </c>
      <c r="D51" s="39">
        <v>50</v>
      </c>
      <c r="E51" s="61" t="s">
        <v>43</v>
      </c>
      <c r="F51" s="41">
        <v>0</v>
      </c>
      <c r="G51" s="42">
        <f t="shared" si="2"/>
        <v>0</v>
      </c>
    </row>
    <row r="52" spans="1:7" x14ac:dyDescent="0.35">
      <c r="A52" s="37">
        <v>4</v>
      </c>
      <c r="B52" s="37"/>
      <c r="C52" s="38" t="s">
        <v>79</v>
      </c>
      <c r="D52" s="39">
        <v>3</v>
      </c>
      <c r="E52" s="40" t="s">
        <v>10</v>
      </c>
      <c r="F52" s="41">
        <v>0</v>
      </c>
      <c r="G52" s="42">
        <f t="shared" si="2"/>
        <v>0</v>
      </c>
    </row>
    <row r="53" spans="1:7" x14ac:dyDescent="0.35">
      <c r="A53" s="37">
        <v>5</v>
      </c>
      <c r="B53" s="37"/>
      <c r="C53" s="38" t="s">
        <v>108</v>
      </c>
      <c r="D53" s="39">
        <v>3</v>
      </c>
      <c r="E53" s="40" t="s">
        <v>10</v>
      </c>
      <c r="F53" s="41">
        <v>0</v>
      </c>
      <c r="G53" s="42">
        <f t="shared" si="2"/>
        <v>0</v>
      </c>
    </row>
    <row r="54" spans="1:7" x14ac:dyDescent="0.35">
      <c r="A54" s="37">
        <v>6</v>
      </c>
      <c r="B54" s="37"/>
      <c r="C54" s="59" t="s">
        <v>109</v>
      </c>
      <c r="D54" s="39">
        <v>3</v>
      </c>
      <c r="E54" s="40" t="s">
        <v>10</v>
      </c>
      <c r="F54" s="41">
        <v>0</v>
      </c>
      <c r="G54" s="42">
        <f t="shared" si="2"/>
        <v>0</v>
      </c>
    </row>
    <row r="55" spans="1:7" x14ac:dyDescent="0.35">
      <c r="A55" s="37">
        <v>7</v>
      </c>
      <c r="B55" s="37"/>
      <c r="C55" s="38" t="s">
        <v>110</v>
      </c>
      <c r="D55" s="39">
        <v>3</v>
      </c>
      <c r="E55" s="40" t="s">
        <v>111</v>
      </c>
      <c r="F55" s="41">
        <v>0</v>
      </c>
      <c r="G55" s="42">
        <f t="shared" si="2"/>
        <v>0</v>
      </c>
    </row>
    <row r="56" spans="1:7" x14ac:dyDescent="0.35">
      <c r="A56" s="64" t="s">
        <v>21</v>
      </c>
      <c r="B56" s="65"/>
      <c r="C56" s="65"/>
      <c r="D56" s="65"/>
      <c r="E56" s="65"/>
      <c r="F56" s="66"/>
      <c r="G56" s="44">
        <f>SUM(G49:G55)</f>
        <v>0</v>
      </c>
    </row>
    <row r="58" spans="1:7" x14ac:dyDescent="0.35">
      <c r="A58" s="81" t="s">
        <v>145</v>
      </c>
      <c r="B58" s="81"/>
      <c r="C58" s="81"/>
      <c r="D58" s="81"/>
      <c r="E58" s="81"/>
      <c r="F58" s="81"/>
      <c r="G58" s="81"/>
    </row>
    <row r="59" spans="1:7" x14ac:dyDescent="0.35">
      <c r="A59" s="10" t="s">
        <v>3</v>
      </c>
      <c r="B59" s="10" t="s">
        <v>4</v>
      </c>
      <c r="C59" s="10" t="s">
        <v>5</v>
      </c>
      <c r="D59" s="10" t="s">
        <v>6</v>
      </c>
      <c r="E59" s="10"/>
      <c r="F59" s="10" t="s">
        <v>7</v>
      </c>
      <c r="G59" s="10" t="s">
        <v>8</v>
      </c>
    </row>
    <row r="60" spans="1:7" x14ac:dyDescent="0.35">
      <c r="A60" s="6">
        <v>1</v>
      </c>
      <c r="B60" s="6" t="s">
        <v>27</v>
      </c>
      <c r="C60" s="6" t="s">
        <v>28</v>
      </c>
      <c r="D60" s="6">
        <v>1</v>
      </c>
      <c r="E60" s="6" t="s">
        <v>10</v>
      </c>
      <c r="F60" s="6">
        <v>0</v>
      </c>
      <c r="G60" s="6">
        <f>F60*D60</f>
        <v>0</v>
      </c>
    </row>
    <row r="61" spans="1:7" x14ac:dyDescent="0.35">
      <c r="A61" s="6">
        <v>2</v>
      </c>
      <c r="B61" s="6" t="s">
        <v>49</v>
      </c>
      <c r="C61" s="6" t="s">
        <v>12</v>
      </c>
      <c r="D61" s="6">
        <v>1</v>
      </c>
      <c r="E61" s="6" t="s">
        <v>10</v>
      </c>
      <c r="F61" s="6">
        <v>0</v>
      </c>
      <c r="G61" s="6">
        <f t="shared" ref="G61:G72" si="3">F61*D61</f>
        <v>0</v>
      </c>
    </row>
    <row r="62" spans="1:7" x14ac:dyDescent="0.35">
      <c r="A62" s="6">
        <v>3</v>
      </c>
      <c r="B62" s="6" t="s">
        <v>121</v>
      </c>
      <c r="C62" s="6" t="s">
        <v>12</v>
      </c>
      <c r="D62" s="6">
        <v>1</v>
      </c>
      <c r="E62" s="6" t="s">
        <v>10</v>
      </c>
      <c r="F62" s="6">
        <v>0</v>
      </c>
      <c r="G62" s="6">
        <f t="shared" si="3"/>
        <v>0</v>
      </c>
    </row>
    <row r="63" spans="1:7" x14ac:dyDescent="0.35">
      <c r="A63" s="6">
        <v>4</v>
      </c>
      <c r="B63" s="6" t="s">
        <v>122</v>
      </c>
      <c r="C63" s="6" t="s">
        <v>12</v>
      </c>
      <c r="D63" s="6">
        <v>1</v>
      </c>
      <c r="E63" s="6" t="s">
        <v>10</v>
      </c>
      <c r="F63" s="6">
        <v>0</v>
      </c>
      <c r="G63" s="6">
        <f t="shared" si="3"/>
        <v>0</v>
      </c>
    </row>
    <row r="64" spans="1:7" x14ac:dyDescent="0.35">
      <c r="A64" s="6">
        <v>5</v>
      </c>
      <c r="B64" s="6" t="s">
        <v>41</v>
      </c>
      <c r="C64" s="6" t="s">
        <v>42</v>
      </c>
      <c r="D64" s="6">
        <v>30</v>
      </c>
      <c r="E64" s="6" t="s">
        <v>43</v>
      </c>
      <c r="F64" s="6">
        <v>0</v>
      </c>
      <c r="G64" s="6">
        <f t="shared" si="3"/>
        <v>0</v>
      </c>
    </row>
    <row r="65" spans="1:7" x14ac:dyDescent="0.35">
      <c r="A65" s="6">
        <v>6</v>
      </c>
      <c r="B65" s="6" t="s">
        <v>15</v>
      </c>
      <c r="C65" s="6" t="s">
        <v>153</v>
      </c>
      <c r="D65" s="6">
        <v>1.8</v>
      </c>
      <c r="E65" s="6" t="s">
        <v>10</v>
      </c>
      <c r="F65" s="6">
        <v>0</v>
      </c>
      <c r="G65" s="6">
        <f t="shared" si="3"/>
        <v>0</v>
      </c>
    </row>
    <row r="66" spans="1:7" x14ac:dyDescent="0.35">
      <c r="A66" s="6">
        <v>7</v>
      </c>
      <c r="B66" s="6" t="s">
        <v>125</v>
      </c>
      <c r="C66" s="6" t="s">
        <v>126</v>
      </c>
      <c r="D66" s="6">
        <v>1</v>
      </c>
      <c r="E66" s="6" t="s">
        <v>10</v>
      </c>
      <c r="F66" s="6">
        <v>0</v>
      </c>
      <c r="G66" s="6">
        <f t="shared" si="3"/>
        <v>0</v>
      </c>
    </row>
    <row r="67" spans="1:7" x14ac:dyDescent="0.35">
      <c r="A67" s="6">
        <v>8</v>
      </c>
      <c r="B67" s="6" t="s">
        <v>127</v>
      </c>
      <c r="C67" s="6" t="s">
        <v>126</v>
      </c>
      <c r="D67" s="6">
        <v>1</v>
      </c>
      <c r="E67" s="6" t="s">
        <v>10</v>
      </c>
      <c r="F67" s="6">
        <v>0</v>
      </c>
      <c r="G67" s="6">
        <f t="shared" si="3"/>
        <v>0</v>
      </c>
    </row>
    <row r="68" spans="1:7" x14ac:dyDescent="0.35">
      <c r="A68" s="6">
        <v>9</v>
      </c>
      <c r="B68" s="6" t="s">
        <v>128</v>
      </c>
      <c r="C68" s="6" t="s">
        <v>56</v>
      </c>
      <c r="D68" s="6">
        <v>1</v>
      </c>
      <c r="E68" s="6" t="s">
        <v>10</v>
      </c>
      <c r="F68" s="6">
        <v>0</v>
      </c>
      <c r="G68" s="6">
        <f t="shared" si="3"/>
        <v>0</v>
      </c>
    </row>
    <row r="69" spans="1:7" x14ac:dyDescent="0.35">
      <c r="A69" s="6">
        <v>10</v>
      </c>
      <c r="B69" s="6" t="s">
        <v>129</v>
      </c>
      <c r="C69" s="6" t="s">
        <v>12</v>
      </c>
      <c r="D69" s="6">
        <v>1</v>
      </c>
      <c r="E69" s="6" t="s">
        <v>10</v>
      </c>
      <c r="F69" s="6">
        <v>0</v>
      </c>
      <c r="G69" s="6">
        <f t="shared" si="3"/>
        <v>0</v>
      </c>
    </row>
    <row r="70" spans="1:7" x14ac:dyDescent="0.35">
      <c r="A70" s="6">
        <v>11</v>
      </c>
      <c r="B70" s="6" t="s">
        <v>130</v>
      </c>
      <c r="C70" s="6" t="s">
        <v>12</v>
      </c>
      <c r="D70" s="6">
        <v>1</v>
      </c>
      <c r="E70" s="6" t="s">
        <v>10</v>
      </c>
      <c r="F70" s="6">
        <v>0</v>
      </c>
      <c r="G70" s="6">
        <f t="shared" si="3"/>
        <v>0</v>
      </c>
    </row>
    <row r="71" spans="1:7" x14ac:dyDescent="0.35">
      <c r="A71" s="6">
        <v>12</v>
      </c>
      <c r="B71" s="6" t="s">
        <v>131</v>
      </c>
      <c r="C71" s="6" t="s">
        <v>132</v>
      </c>
      <c r="D71" s="6">
        <v>30</v>
      </c>
      <c r="E71" s="6" t="s">
        <v>43</v>
      </c>
      <c r="F71" s="6">
        <v>0</v>
      </c>
      <c r="G71" s="6">
        <f t="shared" si="3"/>
        <v>0</v>
      </c>
    </row>
    <row r="72" spans="1:7" x14ac:dyDescent="0.35">
      <c r="A72" s="6">
        <v>13</v>
      </c>
      <c r="B72" s="6"/>
      <c r="C72" s="6" t="s">
        <v>44</v>
      </c>
      <c r="D72" s="6">
        <v>1</v>
      </c>
      <c r="E72" s="6" t="s">
        <v>45</v>
      </c>
      <c r="F72" s="6">
        <v>0</v>
      </c>
      <c r="G72" s="6">
        <f t="shared" si="3"/>
        <v>0</v>
      </c>
    </row>
    <row r="73" spans="1:7" x14ac:dyDescent="0.35">
      <c r="A73" s="64" t="s">
        <v>21</v>
      </c>
      <c r="B73" s="65"/>
      <c r="C73" s="65"/>
      <c r="D73" s="65"/>
      <c r="E73" s="65"/>
      <c r="F73" s="66"/>
      <c r="G73" s="6">
        <f>SUM(G60:G72)</f>
        <v>0</v>
      </c>
    </row>
    <row r="76" spans="1:7" x14ac:dyDescent="0.35">
      <c r="F76" s="6" t="s">
        <v>155</v>
      </c>
      <c r="G76" s="11">
        <f>G73+G56+G45+G31</f>
        <v>0</v>
      </c>
    </row>
  </sheetData>
  <mergeCells count="8">
    <mergeCell ref="A47:G47"/>
    <mergeCell ref="A56:F56"/>
    <mergeCell ref="A58:G58"/>
    <mergeCell ref="A73:F73"/>
    <mergeCell ref="A6:G6"/>
    <mergeCell ref="A8:G8"/>
    <mergeCell ref="A31:F31"/>
    <mergeCell ref="A33:G33"/>
  </mergeCells>
  <pageMargins left="0.7" right="0.7" top="0.75" bottom="0.75" header="0.3" footer="0.3"/>
  <pageSetup paperSize="9" scale="79" fitToHeight="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7D031-7E0D-456A-83AA-F30D6140382A}">
  <sheetPr>
    <pageSetUpPr fitToPage="1"/>
  </sheetPr>
  <dimension ref="A1:G59"/>
  <sheetViews>
    <sheetView workbookViewId="0">
      <selection activeCell="J15" sqref="J15"/>
    </sheetView>
  </sheetViews>
  <sheetFormatPr defaultRowHeight="14.5" x14ac:dyDescent="0.35"/>
  <cols>
    <col min="3" max="3" width="24.36328125" bestFit="1" customWidth="1"/>
    <col min="6" max="6" width="9.1796875" bestFit="1" customWidth="1"/>
    <col min="7" max="7" width="28.90625" bestFit="1" customWidth="1"/>
  </cols>
  <sheetData>
    <row r="1" spans="1:7" x14ac:dyDescent="0.35">
      <c r="G1" s="1" t="s">
        <v>0</v>
      </c>
    </row>
    <row r="2" spans="1:7" x14ac:dyDescent="0.35">
      <c r="G2" s="1" t="s">
        <v>1</v>
      </c>
    </row>
    <row r="3" spans="1:7" x14ac:dyDescent="0.35">
      <c r="G3" s="1" t="s">
        <v>2</v>
      </c>
    </row>
    <row r="6" spans="1:7" x14ac:dyDescent="0.35">
      <c r="A6" s="67" t="s">
        <v>160</v>
      </c>
      <c r="B6" s="67"/>
      <c r="C6" s="67"/>
      <c r="D6" s="67"/>
      <c r="E6" s="67"/>
      <c r="F6" s="67"/>
      <c r="G6" s="67"/>
    </row>
    <row r="8" spans="1:7" ht="15" thickBot="1" x14ac:dyDescent="0.4">
      <c r="A8" s="68" t="s">
        <v>137</v>
      </c>
      <c r="B8" s="68"/>
      <c r="C8" s="68"/>
      <c r="D8" s="68"/>
      <c r="E8" s="68"/>
      <c r="F8" s="68"/>
      <c r="G8" s="68"/>
    </row>
    <row r="9" spans="1:7" x14ac:dyDescent="0.35">
      <c r="A9" s="2" t="s">
        <v>3</v>
      </c>
      <c r="B9" s="3" t="s">
        <v>4</v>
      </c>
      <c r="C9" s="3" t="s">
        <v>5</v>
      </c>
      <c r="D9" s="3" t="s">
        <v>6</v>
      </c>
      <c r="E9" s="3"/>
      <c r="F9" s="3" t="s">
        <v>7</v>
      </c>
      <c r="G9" s="4" t="s">
        <v>8</v>
      </c>
    </row>
    <row r="10" spans="1:7" x14ac:dyDescent="0.35">
      <c r="A10" s="5">
        <v>1</v>
      </c>
      <c r="B10" s="6" t="s">
        <v>147</v>
      </c>
      <c r="C10" s="6" t="s">
        <v>9</v>
      </c>
      <c r="D10" s="6">
        <v>1</v>
      </c>
      <c r="E10" s="6" t="s">
        <v>10</v>
      </c>
      <c r="F10" s="7">
        <v>0</v>
      </c>
      <c r="G10" s="8">
        <f>F10*D10</f>
        <v>0</v>
      </c>
    </row>
    <row r="11" spans="1:7" x14ac:dyDescent="0.35">
      <c r="A11" s="5">
        <v>2</v>
      </c>
      <c r="B11" s="6" t="s">
        <v>148</v>
      </c>
      <c r="C11" s="6" t="s">
        <v>12</v>
      </c>
      <c r="D11" s="6">
        <v>2</v>
      </c>
      <c r="E11" s="6" t="s">
        <v>10</v>
      </c>
      <c r="F11" s="7">
        <v>0</v>
      </c>
      <c r="G11" s="8">
        <f t="shared" ref="G11:G15" si="0">F11*D11</f>
        <v>0</v>
      </c>
    </row>
    <row r="12" spans="1:7" x14ac:dyDescent="0.35">
      <c r="A12" s="5">
        <v>3</v>
      </c>
      <c r="B12" s="6" t="s">
        <v>13</v>
      </c>
      <c r="C12" s="6" t="s">
        <v>14</v>
      </c>
      <c r="D12" s="6">
        <v>20</v>
      </c>
      <c r="E12" s="6" t="s">
        <v>10</v>
      </c>
      <c r="F12" s="7">
        <v>0</v>
      </c>
      <c r="G12" s="8">
        <f>F12*D12</f>
        <v>0</v>
      </c>
    </row>
    <row r="13" spans="1:7" x14ac:dyDescent="0.35">
      <c r="A13" s="5">
        <v>4</v>
      </c>
      <c r="B13" s="6" t="s">
        <v>15</v>
      </c>
      <c r="C13" s="6" t="s">
        <v>16</v>
      </c>
      <c r="D13" s="6">
        <v>0.4</v>
      </c>
      <c r="E13" s="6" t="s">
        <v>17</v>
      </c>
      <c r="F13" s="7">
        <v>0</v>
      </c>
      <c r="G13" s="8">
        <f t="shared" si="0"/>
        <v>0</v>
      </c>
    </row>
    <row r="14" spans="1:7" x14ac:dyDescent="0.35">
      <c r="A14" s="5">
        <v>5</v>
      </c>
      <c r="B14" s="6" t="s">
        <v>15</v>
      </c>
      <c r="C14" s="6" t="s">
        <v>18</v>
      </c>
      <c r="D14" s="6">
        <v>1</v>
      </c>
      <c r="E14" s="6"/>
      <c r="F14" s="7">
        <v>0</v>
      </c>
      <c r="G14" s="8">
        <f t="shared" si="0"/>
        <v>0</v>
      </c>
    </row>
    <row r="15" spans="1:7" x14ac:dyDescent="0.35">
      <c r="A15" s="5">
        <v>6</v>
      </c>
      <c r="B15" s="6" t="s">
        <v>15</v>
      </c>
      <c r="C15" s="6" t="s">
        <v>19</v>
      </c>
      <c r="D15" s="6">
        <v>3.5</v>
      </c>
      <c r="E15" s="6" t="s">
        <v>20</v>
      </c>
      <c r="F15" s="7">
        <v>0</v>
      </c>
      <c r="G15" s="8">
        <f t="shared" si="0"/>
        <v>0</v>
      </c>
    </row>
    <row r="16" spans="1:7" ht="15" thickBot="1" x14ac:dyDescent="0.4">
      <c r="A16" s="69" t="s">
        <v>21</v>
      </c>
      <c r="B16" s="70"/>
      <c r="C16" s="70"/>
      <c r="D16" s="70"/>
      <c r="E16" s="70"/>
      <c r="F16" s="71"/>
      <c r="G16" s="9">
        <f>SUM(G10:G15)</f>
        <v>0</v>
      </c>
    </row>
    <row r="18" spans="1:7" x14ac:dyDescent="0.35">
      <c r="A18" s="72" t="s">
        <v>169</v>
      </c>
      <c r="B18" s="73"/>
      <c r="C18" s="73"/>
      <c r="D18" s="73"/>
      <c r="E18" s="73"/>
      <c r="F18" s="73"/>
      <c r="G18" s="73"/>
    </row>
    <row r="19" spans="1:7" x14ac:dyDescent="0.35">
      <c r="A19" s="10" t="s">
        <v>3</v>
      </c>
      <c r="B19" s="10" t="s">
        <v>4</v>
      </c>
      <c r="C19" s="10" t="s">
        <v>5</v>
      </c>
      <c r="D19" s="10" t="s">
        <v>6</v>
      </c>
      <c r="E19" s="10"/>
      <c r="F19" s="10" t="s">
        <v>7</v>
      </c>
      <c r="G19" s="10" t="s">
        <v>8</v>
      </c>
    </row>
    <row r="20" spans="1:7" x14ac:dyDescent="0.35">
      <c r="A20" s="6">
        <v>1</v>
      </c>
      <c r="B20" s="6" t="s">
        <v>27</v>
      </c>
      <c r="C20" s="6" t="s">
        <v>28</v>
      </c>
      <c r="D20" s="6">
        <v>2</v>
      </c>
      <c r="E20" s="6" t="s">
        <v>10</v>
      </c>
      <c r="F20" s="6">
        <v>0</v>
      </c>
      <c r="G20" s="6">
        <f>F20*D20</f>
        <v>0</v>
      </c>
    </row>
    <row r="21" spans="1:7" x14ac:dyDescent="0.35">
      <c r="A21" s="6">
        <v>2</v>
      </c>
      <c r="B21" s="6" t="s">
        <v>29</v>
      </c>
      <c r="C21" s="6" t="s">
        <v>30</v>
      </c>
      <c r="D21" s="6">
        <v>2</v>
      </c>
      <c r="E21" s="6" t="s">
        <v>10</v>
      </c>
      <c r="F21" s="6">
        <v>0</v>
      </c>
      <c r="G21" s="6">
        <f t="shared" ref="G21:G31" si="1">F21*D21</f>
        <v>0</v>
      </c>
    </row>
    <row r="22" spans="1:7" x14ac:dyDescent="0.35">
      <c r="A22" s="6">
        <v>3</v>
      </c>
      <c r="B22" s="6" t="s">
        <v>31</v>
      </c>
      <c r="C22" s="6" t="s">
        <v>32</v>
      </c>
      <c r="D22" s="6">
        <v>2</v>
      </c>
      <c r="E22" s="6" t="s">
        <v>10</v>
      </c>
      <c r="F22" s="6">
        <v>0</v>
      </c>
      <c r="G22" s="6">
        <f t="shared" si="1"/>
        <v>0</v>
      </c>
    </row>
    <row r="23" spans="1:7" x14ac:dyDescent="0.35">
      <c r="A23" s="6">
        <v>4</v>
      </c>
      <c r="B23" s="6" t="s">
        <v>33</v>
      </c>
      <c r="C23" s="6" t="s">
        <v>32</v>
      </c>
      <c r="D23" s="6">
        <v>2</v>
      </c>
      <c r="E23" s="6" t="s">
        <v>10</v>
      </c>
      <c r="F23" s="6">
        <v>0</v>
      </c>
      <c r="G23" s="6">
        <f t="shared" si="1"/>
        <v>0</v>
      </c>
    </row>
    <row r="24" spans="1:7" x14ac:dyDescent="0.35">
      <c r="A24" s="6">
        <v>5</v>
      </c>
      <c r="B24" s="6" t="s">
        <v>34</v>
      </c>
      <c r="C24" s="6" t="s">
        <v>12</v>
      </c>
      <c r="D24" s="6">
        <v>2</v>
      </c>
      <c r="E24" s="6" t="s">
        <v>10</v>
      </c>
      <c r="F24" s="6">
        <v>0</v>
      </c>
      <c r="G24" s="6">
        <f t="shared" si="1"/>
        <v>0</v>
      </c>
    </row>
    <row r="25" spans="1:7" x14ac:dyDescent="0.35">
      <c r="A25" s="6">
        <v>6</v>
      </c>
      <c r="B25" s="6" t="s">
        <v>35</v>
      </c>
      <c r="C25" s="6" t="s">
        <v>36</v>
      </c>
      <c r="D25" s="6">
        <v>2</v>
      </c>
      <c r="E25" s="6" t="s">
        <v>10</v>
      </c>
      <c r="F25" s="6">
        <v>0</v>
      </c>
      <c r="G25" s="6">
        <f t="shared" si="1"/>
        <v>0</v>
      </c>
    </row>
    <row r="26" spans="1:7" x14ac:dyDescent="0.35">
      <c r="A26" s="6">
        <v>7</v>
      </c>
      <c r="B26" s="6" t="s">
        <v>37</v>
      </c>
      <c r="C26" s="6" t="s">
        <v>36</v>
      </c>
      <c r="D26" s="6">
        <v>2</v>
      </c>
      <c r="E26" s="6" t="s">
        <v>10</v>
      </c>
      <c r="F26" s="6">
        <v>0</v>
      </c>
      <c r="G26" s="6">
        <f t="shared" si="1"/>
        <v>0</v>
      </c>
    </row>
    <row r="27" spans="1:7" x14ac:dyDescent="0.35">
      <c r="A27" s="6">
        <v>8</v>
      </c>
      <c r="B27" s="6" t="s">
        <v>38</v>
      </c>
      <c r="C27" s="6" t="s">
        <v>39</v>
      </c>
      <c r="D27" s="6">
        <v>2</v>
      </c>
      <c r="E27" s="6" t="s">
        <v>10</v>
      </c>
      <c r="F27" s="6">
        <v>0</v>
      </c>
      <c r="G27" s="6">
        <f t="shared" si="1"/>
        <v>0</v>
      </c>
    </row>
    <row r="28" spans="1:7" x14ac:dyDescent="0.35">
      <c r="A28" s="6">
        <v>9</v>
      </c>
      <c r="B28" s="6" t="s">
        <v>40</v>
      </c>
      <c r="C28" s="6" t="s">
        <v>12</v>
      </c>
      <c r="D28" s="6">
        <v>2</v>
      </c>
      <c r="E28" s="6" t="s">
        <v>10</v>
      </c>
      <c r="F28" s="6">
        <v>0</v>
      </c>
      <c r="G28" s="6">
        <f t="shared" si="1"/>
        <v>0</v>
      </c>
    </row>
    <row r="29" spans="1:7" x14ac:dyDescent="0.35">
      <c r="A29" s="6">
        <v>10</v>
      </c>
      <c r="B29" s="6" t="s">
        <v>13</v>
      </c>
      <c r="C29" s="6" t="s">
        <v>42</v>
      </c>
      <c r="D29" s="6">
        <v>40</v>
      </c>
      <c r="E29" s="6" t="s">
        <v>43</v>
      </c>
      <c r="F29" s="6">
        <v>0</v>
      </c>
      <c r="G29" s="6">
        <f t="shared" si="1"/>
        <v>0</v>
      </c>
    </row>
    <row r="30" spans="1:7" x14ac:dyDescent="0.35">
      <c r="A30" s="6">
        <v>11</v>
      </c>
      <c r="B30" s="6"/>
      <c r="C30" s="6" t="s">
        <v>150</v>
      </c>
      <c r="D30" s="6">
        <v>2</v>
      </c>
      <c r="E30" s="6" t="s">
        <v>10</v>
      </c>
      <c r="F30" s="6">
        <v>0</v>
      </c>
      <c r="G30" s="6">
        <f t="shared" si="1"/>
        <v>0</v>
      </c>
    </row>
    <row r="31" spans="1:7" x14ac:dyDescent="0.35">
      <c r="A31" s="6">
        <v>12</v>
      </c>
      <c r="B31" s="6"/>
      <c r="C31" s="6" t="s">
        <v>44</v>
      </c>
      <c r="D31" s="6">
        <v>1</v>
      </c>
      <c r="E31" s="6" t="s">
        <v>45</v>
      </c>
      <c r="F31" s="6">
        <v>0</v>
      </c>
      <c r="G31" s="6">
        <f t="shared" si="1"/>
        <v>0</v>
      </c>
    </row>
    <row r="32" spans="1:7" x14ac:dyDescent="0.35">
      <c r="A32" s="64" t="s">
        <v>21</v>
      </c>
      <c r="B32" s="65"/>
      <c r="C32" s="65"/>
      <c r="D32" s="65"/>
      <c r="E32" s="65"/>
      <c r="F32" s="66"/>
      <c r="G32" s="6">
        <f>SUM(G20:G31)</f>
        <v>0</v>
      </c>
    </row>
    <row r="34" spans="1:7" x14ac:dyDescent="0.35">
      <c r="A34" s="77" t="s">
        <v>139</v>
      </c>
      <c r="B34" s="77"/>
      <c r="C34" s="77"/>
      <c r="D34" s="77"/>
      <c r="E34" s="77"/>
      <c r="F34" s="77"/>
      <c r="G34" s="77"/>
    </row>
    <row r="35" spans="1:7" x14ac:dyDescent="0.35">
      <c r="A35" s="10" t="s">
        <v>71</v>
      </c>
      <c r="B35" s="10"/>
      <c r="C35" s="10" t="s">
        <v>72</v>
      </c>
      <c r="D35" s="10" t="s">
        <v>73</v>
      </c>
      <c r="E35" s="10"/>
      <c r="F35" s="10" t="s">
        <v>7</v>
      </c>
      <c r="G35" s="10" t="s">
        <v>8</v>
      </c>
    </row>
    <row r="36" spans="1:7" x14ac:dyDescent="0.35">
      <c r="A36" s="6">
        <v>1</v>
      </c>
      <c r="B36" s="6" t="s">
        <v>74</v>
      </c>
      <c r="C36" s="6" t="s">
        <v>75</v>
      </c>
      <c r="D36" s="6">
        <v>1</v>
      </c>
      <c r="E36" s="6" t="s">
        <v>10</v>
      </c>
      <c r="F36" s="6">
        <v>0</v>
      </c>
      <c r="G36" s="6">
        <f>D36*F36</f>
        <v>0</v>
      </c>
    </row>
    <row r="37" spans="1:7" x14ac:dyDescent="0.35">
      <c r="A37" s="6">
        <v>2</v>
      </c>
      <c r="B37" s="6" t="s">
        <v>76</v>
      </c>
      <c r="C37" s="6" t="s">
        <v>77</v>
      </c>
      <c r="D37" s="6">
        <v>1</v>
      </c>
      <c r="E37" s="6" t="s">
        <v>10</v>
      </c>
      <c r="F37" s="6">
        <v>0</v>
      </c>
      <c r="G37" s="6">
        <f t="shared" ref="G37:G44" si="2">D37*F37</f>
        <v>0</v>
      </c>
    </row>
    <row r="38" spans="1:7" x14ac:dyDescent="0.35">
      <c r="A38" s="6">
        <v>3</v>
      </c>
      <c r="B38" s="6" t="s">
        <v>78</v>
      </c>
      <c r="C38" s="6" t="s">
        <v>79</v>
      </c>
      <c r="D38" s="6">
        <v>1</v>
      </c>
      <c r="E38" s="6" t="s">
        <v>10</v>
      </c>
      <c r="F38" s="6">
        <v>0</v>
      </c>
      <c r="G38" s="6">
        <f t="shared" si="2"/>
        <v>0</v>
      </c>
    </row>
    <row r="39" spans="1:7" x14ac:dyDescent="0.35">
      <c r="A39" s="6">
        <v>4</v>
      </c>
      <c r="B39" s="6" t="s">
        <v>80</v>
      </c>
      <c r="C39" s="6" t="s">
        <v>81</v>
      </c>
      <c r="D39" s="6">
        <v>25</v>
      </c>
      <c r="E39" s="6" t="s">
        <v>10</v>
      </c>
      <c r="F39" s="6">
        <v>0</v>
      </c>
      <c r="G39" s="6">
        <f t="shared" si="2"/>
        <v>0</v>
      </c>
    </row>
    <row r="40" spans="1:7" x14ac:dyDescent="0.35">
      <c r="A40" s="6">
        <v>5</v>
      </c>
      <c r="B40" s="6" t="s">
        <v>82</v>
      </c>
      <c r="C40" s="6" t="s">
        <v>83</v>
      </c>
      <c r="D40" s="6">
        <v>1</v>
      </c>
      <c r="E40" s="6" t="s">
        <v>10</v>
      </c>
      <c r="F40" s="6">
        <v>0</v>
      </c>
      <c r="G40" s="6">
        <f t="shared" si="2"/>
        <v>0</v>
      </c>
    </row>
    <row r="41" spans="1:7" x14ac:dyDescent="0.35">
      <c r="A41" s="6">
        <v>6</v>
      </c>
      <c r="B41" s="6" t="s">
        <v>84</v>
      </c>
      <c r="C41" s="6" t="s">
        <v>83</v>
      </c>
      <c r="D41" s="6">
        <v>1</v>
      </c>
      <c r="E41" s="6" t="s">
        <v>10</v>
      </c>
      <c r="F41" s="6">
        <v>0</v>
      </c>
      <c r="G41" s="6">
        <f t="shared" si="2"/>
        <v>0</v>
      </c>
    </row>
    <row r="42" spans="1:7" x14ac:dyDescent="0.35">
      <c r="A42" s="6">
        <v>7</v>
      </c>
      <c r="B42" s="6"/>
      <c r="C42" s="6" t="s">
        <v>153</v>
      </c>
      <c r="D42" s="6">
        <v>1.5</v>
      </c>
      <c r="E42" s="6" t="s">
        <v>17</v>
      </c>
      <c r="F42" s="6">
        <v>0</v>
      </c>
      <c r="G42" s="6">
        <f t="shared" si="2"/>
        <v>0</v>
      </c>
    </row>
    <row r="43" spans="1:7" x14ac:dyDescent="0.35">
      <c r="A43" s="6">
        <v>8</v>
      </c>
      <c r="B43" s="6"/>
      <c r="C43" s="6" t="s">
        <v>85</v>
      </c>
      <c r="D43" s="6">
        <v>1</v>
      </c>
      <c r="E43" s="6" t="s">
        <v>10</v>
      </c>
      <c r="F43" s="6">
        <v>0</v>
      </c>
      <c r="G43" s="6">
        <f t="shared" si="2"/>
        <v>0</v>
      </c>
    </row>
    <row r="44" spans="1:7" x14ac:dyDescent="0.35">
      <c r="A44" s="6">
        <v>9</v>
      </c>
      <c r="B44" s="6"/>
      <c r="C44" s="6" t="s">
        <v>86</v>
      </c>
      <c r="D44" s="6">
        <v>1</v>
      </c>
      <c r="E44" s="6" t="s">
        <v>10</v>
      </c>
      <c r="F44" s="6">
        <v>0</v>
      </c>
      <c r="G44" s="6">
        <f t="shared" si="2"/>
        <v>0</v>
      </c>
    </row>
    <row r="45" spans="1:7" x14ac:dyDescent="0.35">
      <c r="A45" s="74" t="s">
        <v>21</v>
      </c>
      <c r="B45" s="75"/>
      <c r="C45" s="75"/>
      <c r="D45" s="75"/>
      <c r="E45" s="75"/>
      <c r="F45" s="76"/>
      <c r="G45" s="6">
        <f>SUM(G36:G44)</f>
        <v>0</v>
      </c>
    </row>
    <row r="47" spans="1:7" ht="15" customHeight="1" thickBot="1" x14ac:dyDescent="0.4">
      <c r="A47" s="62" t="s">
        <v>142</v>
      </c>
      <c r="B47" s="63"/>
      <c r="C47" s="63"/>
      <c r="D47" s="63"/>
      <c r="E47" s="63"/>
      <c r="F47" s="63"/>
      <c r="G47" s="63"/>
    </row>
    <row r="48" spans="1:7" x14ac:dyDescent="0.35">
      <c r="A48" s="34" t="s">
        <v>3</v>
      </c>
      <c r="B48" s="34"/>
      <c r="C48" s="35" t="s">
        <v>5</v>
      </c>
      <c r="D48" s="35" t="s">
        <v>103</v>
      </c>
      <c r="E48" s="35" t="s">
        <v>104</v>
      </c>
      <c r="F48" s="35" t="s">
        <v>7</v>
      </c>
      <c r="G48" s="36" t="s">
        <v>8</v>
      </c>
    </row>
    <row r="49" spans="1:7" ht="29" x14ac:dyDescent="0.35">
      <c r="A49" s="37">
        <v>1</v>
      </c>
      <c r="B49" s="37"/>
      <c r="C49" s="38" t="s">
        <v>105</v>
      </c>
      <c r="D49" s="39">
        <v>2</v>
      </c>
      <c r="E49" s="40" t="s">
        <v>10</v>
      </c>
      <c r="F49" s="41">
        <v>0</v>
      </c>
      <c r="G49" s="42">
        <f>F49*D49</f>
        <v>0</v>
      </c>
    </row>
    <row r="50" spans="1:7" ht="43.5" x14ac:dyDescent="0.35">
      <c r="A50" s="37">
        <v>2</v>
      </c>
      <c r="B50" s="37"/>
      <c r="C50" s="38" t="s">
        <v>106</v>
      </c>
      <c r="D50" s="39">
        <v>2</v>
      </c>
      <c r="E50" s="40" t="s">
        <v>10</v>
      </c>
      <c r="F50" s="41">
        <v>0</v>
      </c>
      <c r="G50" s="42">
        <f t="shared" ref="G50:G55" si="3">F50*D50</f>
        <v>0</v>
      </c>
    </row>
    <row r="51" spans="1:7" ht="58" x14ac:dyDescent="0.35">
      <c r="A51" s="37">
        <v>3</v>
      </c>
      <c r="B51" s="37"/>
      <c r="C51" s="38" t="s">
        <v>107</v>
      </c>
      <c r="D51" s="39">
        <v>50</v>
      </c>
      <c r="E51" s="61" t="s">
        <v>43</v>
      </c>
      <c r="F51" s="41">
        <v>0</v>
      </c>
      <c r="G51" s="42">
        <f t="shared" si="3"/>
        <v>0</v>
      </c>
    </row>
    <row r="52" spans="1:7" x14ac:dyDescent="0.35">
      <c r="A52" s="37">
        <v>4</v>
      </c>
      <c r="B52" s="37"/>
      <c r="C52" s="38" t="s">
        <v>79</v>
      </c>
      <c r="D52" s="39">
        <v>3</v>
      </c>
      <c r="E52" s="40" t="s">
        <v>10</v>
      </c>
      <c r="F52" s="41">
        <v>0</v>
      </c>
      <c r="G52" s="42">
        <f t="shared" si="3"/>
        <v>0</v>
      </c>
    </row>
    <row r="53" spans="1:7" ht="29" x14ac:dyDescent="0.35">
      <c r="A53" s="37">
        <v>5</v>
      </c>
      <c r="B53" s="37"/>
      <c r="C53" s="38" t="s">
        <v>108</v>
      </c>
      <c r="D53" s="39">
        <v>3</v>
      </c>
      <c r="E53" s="40" t="s">
        <v>10</v>
      </c>
      <c r="F53" s="41">
        <v>0</v>
      </c>
      <c r="G53" s="42">
        <f t="shared" si="3"/>
        <v>0</v>
      </c>
    </row>
    <row r="54" spans="1:7" ht="29" x14ac:dyDescent="0.35">
      <c r="A54" s="37">
        <v>6</v>
      </c>
      <c r="B54" s="37"/>
      <c r="C54" s="59" t="s">
        <v>109</v>
      </c>
      <c r="D54" s="39">
        <v>3</v>
      </c>
      <c r="E54" s="40" t="s">
        <v>10</v>
      </c>
      <c r="F54" s="41">
        <v>0</v>
      </c>
      <c r="G54" s="42">
        <f t="shared" si="3"/>
        <v>0</v>
      </c>
    </row>
    <row r="55" spans="1:7" ht="29" x14ac:dyDescent="0.35">
      <c r="A55" s="37">
        <v>7</v>
      </c>
      <c r="B55" s="37"/>
      <c r="C55" s="38" t="s">
        <v>110</v>
      </c>
      <c r="D55" s="39">
        <v>3</v>
      </c>
      <c r="E55" s="40" t="s">
        <v>111</v>
      </c>
      <c r="F55" s="41">
        <v>0</v>
      </c>
      <c r="G55" s="42">
        <f t="shared" si="3"/>
        <v>0</v>
      </c>
    </row>
    <row r="56" spans="1:7" x14ac:dyDescent="0.35">
      <c r="A56" s="64" t="s">
        <v>21</v>
      </c>
      <c r="B56" s="65"/>
      <c r="C56" s="65"/>
      <c r="D56" s="65"/>
      <c r="E56" s="65"/>
      <c r="F56" s="66"/>
      <c r="G56" s="44">
        <f>SUM(G49:G55)</f>
        <v>0</v>
      </c>
    </row>
    <row r="59" spans="1:7" x14ac:dyDescent="0.35">
      <c r="F59" s="6" t="s">
        <v>155</v>
      </c>
      <c r="G59" s="11">
        <f>G56+G45+G32+G16</f>
        <v>0</v>
      </c>
    </row>
  </sheetData>
  <mergeCells count="9">
    <mergeCell ref="A45:F45"/>
    <mergeCell ref="A47:G47"/>
    <mergeCell ref="A56:F56"/>
    <mergeCell ref="A6:G6"/>
    <mergeCell ref="A8:G8"/>
    <mergeCell ref="A16:F16"/>
    <mergeCell ref="A18:G18"/>
    <mergeCell ref="A32:F32"/>
    <mergeCell ref="A34:G34"/>
  </mergeCells>
  <pageMargins left="0.7" right="0.7" top="0.75" bottom="0.75" header="0.3" footer="0.3"/>
  <pageSetup paperSize="9" scale="89" fitToHeight="0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74131-EB85-4E0A-94D2-A8E072B0A234}">
  <sheetPr>
    <pageSetUpPr fitToPage="1"/>
  </sheetPr>
  <dimension ref="A1:G67"/>
  <sheetViews>
    <sheetView workbookViewId="0">
      <selection activeCell="J20" sqref="J20"/>
    </sheetView>
  </sheetViews>
  <sheetFormatPr defaultRowHeight="14.5" x14ac:dyDescent="0.35"/>
  <cols>
    <col min="2" max="2" width="15.7265625" bestFit="1" customWidth="1"/>
    <col min="3" max="3" width="43.90625" bestFit="1" customWidth="1"/>
    <col min="6" max="6" width="10.1796875" customWidth="1"/>
    <col min="7" max="7" width="17.6328125" customWidth="1"/>
  </cols>
  <sheetData>
    <row r="1" spans="1:7" x14ac:dyDescent="0.35">
      <c r="G1" s="1" t="s">
        <v>0</v>
      </c>
    </row>
    <row r="2" spans="1:7" x14ac:dyDescent="0.35">
      <c r="G2" s="1" t="s">
        <v>1</v>
      </c>
    </row>
    <row r="3" spans="1:7" x14ac:dyDescent="0.35">
      <c r="G3" s="1" t="s">
        <v>2</v>
      </c>
    </row>
    <row r="6" spans="1:7" x14ac:dyDescent="0.35">
      <c r="A6" s="67" t="s">
        <v>161</v>
      </c>
      <c r="B6" s="67"/>
      <c r="C6" s="67"/>
      <c r="D6" s="67"/>
      <c r="E6" s="67"/>
      <c r="F6" s="67"/>
      <c r="G6" s="67"/>
    </row>
    <row r="8" spans="1:7" x14ac:dyDescent="0.35">
      <c r="A8" s="78" t="s">
        <v>170</v>
      </c>
      <c r="B8" s="78"/>
      <c r="C8" s="78"/>
      <c r="D8" s="78"/>
      <c r="E8" s="78"/>
      <c r="F8" s="78"/>
      <c r="G8" s="78"/>
    </row>
    <row r="9" spans="1:7" x14ac:dyDescent="0.35">
      <c r="A9" s="10" t="s">
        <v>3</v>
      </c>
      <c r="B9" s="10" t="s">
        <v>4</v>
      </c>
      <c r="C9" s="10" t="s">
        <v>5</v>
      </c>
      <c r="D9" s="10" t="s">
        <v>6</v>
      </c>
      <c r="E9" s="10" t="s">
        <v>10</v>
      </c>
      <c r="F9" s="10" t="s">
        <v>7</v>
      </c>
      <c r="G9" s="10" t="s">
        <v>8</v>
      </c>
    </row>
    <row r="10" spans="1:7" x14ac:dyDescent="0.35">
      <c r="A10" s="6">
        <v>1</v>
      </c>
      <c r="B10" s="6" t="s">
        <v>27</v>
      </c>
      <c r="C10" s="6" t="s">
        <v>46</v>
      </c>
      <c r="D10" s="6">
        <v>2</v>
      </c>
      <c r="E10" s="6" t="s">
        <v>10</v>
      </c>
      <c r="F10" s="6">
        <v>0</v>
      </c>
      <c r="G10" s="6">
        <f>F10*D10</f>
        <v>0</v>
      </c>
    </row>
    <row r="11" spans="1:7" x14ac:dyDescent="0.35">
      <c r="A11" s="6">
        <v>2</v>
      </c>
      <c r="B11" s="6" t="s">
        <v>47</v>
      </c>
      <c r="C11" s="6" t="s">
        <v>32</v>
      </c>
      <c r="D11" s="6">
        <v>2</v>
      </c>
      <c r="E11" s="6" t="s">
        <v>10</v>
      </c>
      <c r="F11" s="6">
        <v>0</v>
      </c>
      <c r="G11" s="6">
        <f t="shared" ref="G11:G27" si="0">F11*D11</f>
        <v>0</v>
      </c>
    </row>
    <row r="12" spans="1:7" x14ac:dyDescent="0.35">
      <c r="A12" s="6">
        <v>3</v>
      </c>
      <c r="B12" s="6" t="s">
        <v>31</v>
      </c>
      <c r="C12" s="6" t="s">
        <v>32</v>
      </c>
      <c r="D12" s="6">
        <v>2</v>
      </c>
      <c r="E12" s="6" t="s">
        <v>10</v>
      </c>
      <c r="F12" s="6">
        <v>0</v>
      </c>
      <c r="G12" s="6">
        <f t="shared" si="0"/>
        <v>0</v>
      </c>
    </row>
    <row r="13" spans="1:7" x14ac:dyDescent="0.35">
      <c r="A13" s="6">
        <v>4</v>
      </c>
      <c r="B13" s="6" t="s">
        <v>33</v>
      </c>
      <c r="C13" s="6" t="s">
        <v>32</v>
      </c>
      <c r="D13" s="6">
        <v>2</v>
      </c>
      <c r="E13" s="6" t="s">
        <v>10</v>
      </c>
      <c r="F13" s="6">
        <v>0</v>
      </c>
      <c r="G13" s="6">
        <f t="shared" si="0"/>
        <v>0</v>
      </c>
    </row>
    <row r="14" spans="1:7" x14ac:dyDescent="0.35">
      <c r="A14" s="6">
        <v>5</v>
      </c>
      <c r="B14" s="6" t="s">
        <v>48</v>
      </c>
      <c r="C14" s="6" t="s">
        <v>36</v>
      </c>
      <c r="D14" s="6">
        <v>2</v>
      </c>
      <c r="E14" s="6" t="s">
        <v>10</v>
      </c>
      <c r="F14" s="6">
        <v>0</v>
      </c>
      <c r="G14" s="6">
        <f t="shared" si="0"/>
        <v>0</v>
      </c>
    </row>
    <row r="15" spans="1:7" x14ac:dyDescent="0.35">
      <c r="A15" s="6">
        <v>6</v>
      </c>
      <c r="B15" s="6" t="s">
        <v>35</v>
      </c>
      <c r="C15" s="6" t="s">
        <v>36</v>
      </c>
      <c r="D15" s="6">
        <v>2</v>
      </c>
      <c r="E15" s="6" t="s">
        <v>10</v>
      </c>
      <c r="F15" s="6">
        <v>0</v>
      </c>
      <c r="G15" s="6">
        <f t="shared" si="0"/>
        <v>0</v>
      </c>
    </row>
    <row r="16" spans="1:7" x14ac:dyDescent="0.35">
      <c r="A16" s="6">
        <v>7</v>
      </c>
      <c r="B16" s="6" t="s">
        <v>49</v>
      </c>
      <c r="C16" s="6" t="s">
        <v>12</v>
      </c>
      <c r="D16" s="6">
        <v>2</v>
      </c>
      <c r="E16" s="6" t="s">
        <v>10</v>
      </c>
      <c r="F16" s="6">
        <v>0</v>
      </c>
      <c r="G16" s="6">
        <f t="shared" si="0"/>
        <v>0</v>
      </c>
    </row>
    <row r="17" spans="1:7" x14ac:dyDescent="0.35">
      <c r="A17" s="6">
        <v>8</v>
      </c>
      <c r="B17" s="6" t="s">
        <v>50</v>
      </c>
      <c r="C17" s="6" t="s">
        <v>51</v>
      </c>
      <c r="D17" s="6">
        <v>2</v>
      </c>
      <c r="E17" s="6" t="s">
        <v>10</v>
      </c>
      <c r="F17" s="6">
        <v>0</v>
      </c>
      <c r="G17" s="6">
        <f t="shared" si="0"/>
        <v>0</v>
      </c>
    </row>
    <row r="18" spans="1:7" x14ac:dyDescent="0.35">
      <c r="A18" s="6">
        <v>9</v>
      </c>
      <c r="B18" s="6" t="s">
        <v>52</v>
      </c>
      <c r="C18" s="6" t="s">
        <v>36</v>
      </c>
      <c r="D18" s="6">
        <v>2</v>
      </c>
      <c r="E18" s="6" t="s">
        <v>10</v>
      </c>
      <c r="F18" s="6">
        <v>0</v>
      </c>
      <c r="G18" s="6">
        <f t="shared" si="0"/>
        <v>0</v>
      </c>
    </row>
    <row r="19" spans="1:7" x14ac:dyDescent="0.35">
      <c r="A19" s="6">
        <v>10</v>
      </c>
      <c r="B19" s="6" t="s">
        <v>41</v>
      </c>
      <c r="C19" s="6" t="s">
        <v>42</v>
      </c>
      <c r="D19" s="6">
        <v>40</v>
      </c>
      <c r="E19" s="6" t="s">
        <v>43</v>
      </c>
      <c r="F19" s="6">
        <v>0</v>
      </c>
      <c r="G19" s="6">
        <f t="shared" si="0"/>
        <v>0</v>
      </c>
    </row>
    <row r="20" spans="1:7" x14ac:dyDescent="0.35">
      <c r="A20" s="6">
        <v>11</v>
      </c>
      <c r="B20" s="6"/>
      <c r="C20" s="6" t="s">
        <v>151</v>
      </c>
      <c r="D20" s="6">
        <v>0.8</v>
      </c>
      <c r="E20" s="6" t="s">
        <v>10</v>
      </c>
      <c r="F20" s="6">
        <v>0</v>
      </c>
      <c r="G20" s="6">
        <f t="shared" si="0"/>
        <v>0</v>
      </c>
    </row>
    <row r="21" spans="1:7" x14ac:dyDescent="0.35">
      <c r="A21" s="6">
        <v>12</v>
      </c>
      <c r="B21" s="6" t="s">
        <v>53</v>
      </c>
      <c r="C21" s="6" t="s">
        <v>12</v>
      </c>
      <c r="D21" s="6">
        <v>2</v>
      </c>
      <c r="E21" s="6" t="s">
        <v>10</v>
      </c>
      <c r="F21" s="6">
        <v>0</v>
      </c>
      <c r="G21" s="6">
        <f t="shared" si="0"/>
        <v>0</v>
      </c>
    </row>
    <row r="22" spans="1:7" x14ac:dyDescent="0.35">
      <c r="A22" s="6">
        <v>13</v>
      </c>
      <c r="B22" s="6" t="s">
        <v>54</v>
      </c>
      <c r="C22" s="6" t="s">
        <v>36</v>
      </c>
      <c r="D22" s="6">
        <v>2</v>
      </c>
      <c r="E22" s="6" t="s">
        <v>10</v>
      </c>
      <c r="F22" s="6">
        <v>0</v>
      </c>
      <c r="G22" s="6">
        <f t="shared" si="0"/>
        <v>0</v>
      </c>
    </row>
    <row r="23" spans="1:7" x14ac:dyDescent="0.35">
      <c r="A23" s="6">
        <v>14</v>
      </c>
      <c r="B23" s="6" t="s">
        <v>55</v>
      </c>
      <c r="C23" s="6" t="s">
        <v>56</v>
      </c>
      <c r="D23" s="6">
        <v>2</v>
      </c>
      <c r="E23" s="6" t="s">
        <v>10</v>
      </c>
      <c r="F23" s="6">
        <v>0</v>
      </c>
      <c r="G23" s="6">
        <f t="shared" si="0"/>
        <v>0</v>
      </c>
    </row>
    <row r="24" spans="1:7" x14ac:dyDescent="0.35">
      <c r="A24" s="6">
        <v>15</v>
      </c>
      <c r="B24" s="6" t="s">
        <v>57</v>
      </c>
      <c r="C24" s="6" t="s">
        <v>9</v>
      </c>
      <c r="D24" s="6">
        <v>2</v>
      </c>
      <c r="E24" s="6" t="s">
        <v>10</v>
      </c>
      <c r="F24" s="6">
        <v>0</v>
      </c>
      <c r="G24" s="6">
        <f t="shared" si="0"/>
        <v>0</v>
      </c>
    </row>
    <row r="25" spans="1:7" x14ac:dyDescent="0.35">
      <c r="A25" s="6">
        <v>16</v>
      </c>
      <c r="B25" s="6" t="s">
        <v>58</v>
      </c>
      <c r="C25" s="6" t="s">
        <v>59</v>
      </c>
      <c r="D25" s="6">
        <v>40</v>
      </c>
      <c r="E25" s="6" t="s">
        <v>43</v>
      </c>
      <c r="F25" s="6">
        <v>0</v>
      </c>
      <c r="G25" s="6">
        <f t="shared" si="0"/>
        <v>0</v>
      </c>
    </row>
    <row r="26" spans="1:7" x14ac:dyDescent="0.35">
      <c r="A26" s="6">
        <v>17</v>
      </c>
      <c r="B26" s="6"/>
      <c r="C26" s="6" t="s">
        <v>152</v>
      </c>
      <c r="D26" s="6">
        <v>80</v>
      </c>
      <c r="E26" s="6" t="s">
        <v>43</v>
      </c>
      <c r="F26" s="6">
        <v>0</v>
      </c>
      <c r="G26" s="6">
        <f t="shared" si="0"/>
        <v>0</v>
      </c>
    </row>
    <row r="27" spans="1:7" x14ac:dyDescent="0.35">
      <c r="A27" s="6">
        <v>18</v>
      </c>
      <c r="B27" s="6"/>
      <c r="C27" s="6" t="s">
        <v>44</v>
      </c>
      <c r="D27" s="6">
        <v>1</v>
      </c>
      <c r="E27" s="6" t="s">
        <v>45</v>
      </c>
      <c r="F27" s="6">
        <v>0</v>
      </c>
      <c r="G27" s="6">
        <f t="shared" si="0"/>
        <v>0</v>
      </c>
    </row>
    <row r="28" spans="1:7" x14ac:dyDescent="0.35">
      <c r="A28" s="64" t="s">
        <v>21</v>
      </c>
      <c r="B28" s="65"/>
      <c r="C28" s="65"/>
      <c r="D28" s="65"/>
      <c r="E28" s="65"/>
      <c r="F28" s="66"/>
      <c r="G28" s="6">
        <f>SUM(G10:G27)</f>
        <v>0</v>
      </c>
    </row>
    <row r="30" spans="1:7" ht="15" thickBot="1" x14ac:dyDescent="0.4">
      <c r="A30" s="79" t="s">
        <v>140</v>
      </c>
      <c r="B30" s="79"/>
      <c r="C30" s="79"/>
      <c r="D30" s="79"/>
      <c r="E30" s="79"/>
      <c r="F30" s="79"/>
      <c r="G30" s="79"/>
    </row>
    <row r="31" spans="1:7" x14ac:dyDescent="0.35">
      <c r="A31" s="10" t="s">
        <v>3</v>
      </c>
      <c r="B31" s="10" t="s">
        <v>4</v>
      </c>
      <c r="C31" s="10" t="s">
        <v>5</v>
      </c>
      <c r="D31" s="10" t="s">
        <v>6</v>
      </c>
      <c r="E31" s="10" t="s">
        <v>10</v>
      </c>
      <c r="F31" s="10" t="s">
        <v>7</v>
      </c>
      <c r="G31" s="10" t="s">
        <v>8</v>
      </c>
    </row>
    <row r="32" spans="1:7" x14ac:dyDescent="0.35">
      <c r="A32" s="14">
        <v>1</v>
      </c>
      <c r="B32" s="15" t="s">
        <v>74</v>
      </c>
      <c r="C32" s="16" t="s">
        <v>75</v>
      </c>
      <c r="D32" s="17">
        <v>1</v>
      </c>
      <c r="E32" s="17" t="s">
        <v>10</v>
      </c>
      <c r="F32" s="17">
        <v>0</v>
      </c>
      <c r="G32" s="18">
        <f t="shared" ref="G32:G41" si="1">F32*D32</f>
        <v>0</v>
      </c>
    </row>
    <row r="33" spans="1:7" x14ac:dyDescent="0.35">
      <c r="A33" s="14">
        <v>2</v>
      </c>
      <c r="B33" s="15" t="s">
        <v>76</v>
      </c>
      <c r="C33" s="16" t="s">
        <v>77</v>
      </c>
      <c r="D33" s="17">
        <v>1</v>
      </c>
      <c r="E33" s="17" t="s">
        <v>10</v>
      </c>
      <c r="F33" s="17">
        <v>0</v>
      </c>
      <c r="G33" s="18">
        <f t="shared" si="1"/>
        <v>0</v>
      </c>
    </row>
    <row r="34" spans="1:7" x14ac:dyDescent="0.35">
      <c r="A34" s="14">
        <v>3</v>
      </c>
      <c r="B34" s="15" t="s">
        <v>78</v>
      </c>
      <c r="C34" s="16" t="s">
        <v>79</v>
      </c>
      <c r="D34" s="17">
        <v>1</v>
      </c>
      <c r="E34" s="17" t="s">
        <v>10</v>
      </c>
      <c r="F34" s="17">
        <v>0</v>
      </c>
      <c r="G34" s="18">
        <f t="shared" si="1"/>
        <v>0</v>
      </c>
    </row>
    <row r="35" spans="1:7" x14ac:dyDescent="0.35">
      <c r="A35" s="14">
        <v>4</v>
      </c>
      <c r="B35" s="15" t="s">
        <v>80</v>
      </c>
      <c r="C35" s="16" t="s">
        <v>81</v>
      </c>
      <c r="D35" s="17">
        <v>25</v>
      </c>
      <c r="E35" s="17" t="s">
        <v>10</v>
      </c>
      <c r="F35" s="17">
        <v>0</v>
      </c>
      <c r="G35" s="18">
        <f t="shared" si="1"/>
        <v>0</v>
      </c>
    </row>
    <row r="36" spans="1:7" x14ac:dyDescent="0.35">
      <c r="A36" s="19">
        <v>5</v>
      </c>
      <c r="B36" s="20" t="s">
        <v>82</v>
      </c>
      <c r="C36" s="21" t="s">
        <v>83</v>
      </c>
      <c r="D36" s="22">
        <v>1</v>
      </c>
      <c r="E36" s="22" t="s">
        <v>10</v>
      </c>
      <c r="F36" s="17">
        <v>0</v>
      </c>
      <c r="G36" s="18">
        <f t="shared" si="1"/>
        <v>0</v>
      </c>
    </row>
    <row r="37" spans="1:7" x14ac:dyDescent="0.35">
      <c r="A37" s="19">
        <v>6</v>
      </c>
      <c r="B37" s="20" t="s">
        <v>84</v>
      </c>
      <c r="C37" s="21" t="s">
        <v>83</v>
      </c>
      <c r="D37" s="22">
        <v>1</v>
      </c>
      <c r="E37" s="22" t="s">
        <v>10</v>
      </c>
      <c r="F37" s="17">
        <v>0</v>
      </c>
      <c r="G37" s="18">
        <f t="shared" si="1"/>
        <v>0</v>
      </c>
    </row>
    <row r="38" spans="1:7" x14ac:dyDescent="0.35">
      <c r="A38" s="23">
        <v>7</v>
      </c>
      <c r="B38" s="24"/>
      <c r="C38" s="25" t="s">
        <v>153</v>
      </c>
      <c r="D38" s="26">
        <v>1.2</v>
      </c>
      <c r="E38" s="26" t="s">
        <v>10</v>
      </c>
      <c r="F38" s="17">
        <v>0</v>
      </c>
      <c r="G38" s="18">
        <f t="shared" si="1"/>
        <v>0</v>
      </c>
    </row>
    <row r="39" spans="1:7" x14ac:dyDescent="0.35">
      <c r="A39" s="19">
        <v>8</v>
      </c>
      <c r="B39" s="20" t="s">
        <v>25</v>
      </c>
      <c r="C39" s="21" t="s">
        <v>88</v>
      </c>
      <c r="D39" s="22">
        <v>21</v>
      </c>
      <c r="E39" s="22" t="s">
        <v>10</v>
      </c>
      <c r="F39" s="17">
        <v>0</v>
      </c>
      <c r="G39" s="27">
        <f t="shared" si="1"/>
        <v>0</v>
      </c>
    </row>
    <row r="40" spans="1:7" x14ac:dyDescent="0.35">
      <c r="A40" s="19">
        <v>9</v>
      </c>
      <c r="B40" s="28"/>
      <c r="C40" s="21" t="s">
        <v>89</v>
      </c>
      <c r="D40" s="22">
        <v>1</v>
      </c>
      <c r="E40" s="22" t="s">
        <v>10</v>
      </c>
      <c r="F40" s="17">
        <v>0</v>
      </c>
      <c r="G40" s="27">
        <f t="shared" si="1"/>
        <v>0</v>
      </c>
    </row>
    <row r="41" spans="1:7" x14ac:dyDescent="0.35">
      <c r="A41" s="19">
        <v>10</v>
      </c>
      <c r="B41" s="28"/>
      <c r="C41" s="21" t="s">
        <v>86</v>
      </c>
      <c r="D41" s="22">
        <v>1</v>
      </c>
      <c r="E41" s="22" t="s">
        <v>10</v>
      </c>
      <c r="F41" s="17">
        <v>0</v>
      </c>
      <c r="G41" s="27">
        <f t="shared" si="1"/>
        <v>0</v>
      </c>
    </row>
    <row r="42" spans="1:7" ht="15" thickBot="1" x14ac:dyDescent="0.4">
      <c r="A42" s="31" t="s">
        <v>87</v>
      </c>
      <c r="B42" s="32"/>
      <c r="C42" s="32"/>
      <c r="D42" s="32"/>
      <c r="E42" s="33"/>
      <c r="F42" s="30"/>
      <c r="G42" s="29">
        <f>SUM(G32:G41)</f>
        <v>0</v>
      </c>
    </row>
    <row r="44" spans="1:7" ht="15" customHeight="1" thickBot="1" x14ac:dyDescent="0.4">
      <c r="A44" s="62" t="s">
        <v>142</v>
      </c>
      <c r="B44" s="63"/>
      <c r="C44" s="63"/>
      <c r="D44" s="63"/>
      <c r="E44" s="63"/>
      <c r="F44" s="63"/>
      <c r="G44" s="63"/>
    </row>
    <row r="45" spans="1:7" x14ac:dyDescent="0.35">
      <c r="A45" s="34" t="s">
        <v>3</v>
      </c>
      <c r="B45" s="34"/>
      <c r="C45" s="35" t="s">
        <v>5</v>
      </c>
      <c r="D45" s="35" t="s">
        <v>103</v>
      </c>
      <c r="E45" s="35" t="s">
        <v>104</v>
      </c>
      <c r="F45" s="35" t="s">
        <v>7</v>
      </c>
      <c r="G45" s="36" t="s">
        <v>8</v>
      </c>
    </row>
    <row r="46" spans="1:7" x14ac:dyDescent="0.35">
      <c r="A46" s="37">
        <v>1</v>
      </c>
      <c r="B46" s="37"/>
      <c r="C46" s="38" t="s">
        <v>105</v>
      </c>
      <c r="D46" s="39">
        <v>2</v>
      </c>
      <c r="E46" s="40" t="s">
        <v>10</v>
      </c>
      <c r="F46" s="41">
        <v>0</v>
      </c>
      <c r="G46" s="42">
        <f>F46*D46</f>
        <v>0</v>
      </c>
    </row>
    <row r="47" spans="1:7" ht="29" x14ac:dyDescent="0.35">
      <c r="A47" s="37">
        <v>2</v>
      </c>
      <c r="B47" s="37"/>
      <c r="C47" s="38" t="s">
        <v>106</v>
      </c>
      <c r="D47" s="39">
        <v>2</v>
      </c>
      <c r="E47" s="40" t="s">
        <v>10</v>
      </c>
      <c r="F47" s="41">
        <v>0</v>
      </c>
      <c r="G47" s="42">
        <f t="shared" ref="G47:G52" si="2">F47*D47</f>
        <v>0</v>
      </c>
    </row>
    <row r="48" spans="1:7" ht="29" x14ac:dyDescent="0.35">
      <c r="A48" s="37">
        <v>3</v>
      </c>
      <c r="B48" s="37"/>
      <c r="C48" s="38" t="s">
        <v>107</v>
      </c>
      <c r="D48" s="39">
        <v>50</v>
      </c>
      <c r="E48" s="61" t="s">
        <v>43</v>
      </c>
      <c r="F48" s="41">
        <v>0</v>
      </c>
      <c r="G48" s="42">
        <f t="shared" si="2"/>
        <v>0</v>
      </c>
    </row>
    <row r="49" spans="1:7" x14ac:dyDescent="0.35">
      <c r="A49" s="37">
        <v>4</v>
      </c>
      <c r="B49" s="37"/>
      <c r="C49" s="38" t="s">
        <v>79</v>
      </c>
      <c r="D49" s="39">
        <v>3</v>
      </c>
      <c r="E49" s="40" t="s">
        <v>10</v>
      </c>
      <c r="F49" s="41">
        <v>0</v>
      </c>
      <c r="G49" s="42">
        <f t="shared" si="2"/>
        <v>0</v>
      </c>
    </row>
    <row r="50" spans="1:7" x14ac:dyDescent="0.35">
      <c r="A50" s="37">
        <v>5</v>
      </c>
      <c r="B50" s="37"/>
      <c r="C50" s="38" t="s">
        <v>108</v>
      </c>
      <c r="D50" s="39">
        <v>3</v>
      </c>
      <c r="E50" s="40" t="s">
        <v>10</v>
      </c>
      <c r="F50" s="41">
        <v>0</v>
      </c>
      <c r="G50" s="42">
        <f t="shared" si="2"/>
        <v>0</v>
      </c>
    </row>
    <row r="51" spans="1:7" x14ac:dyDescent="0.35">
      <c r="A51" s="37">
        <v>6</v>
      </c>
      <c r="B51" s="37"/>
      <c r="C51" s="59" t="s">
        <v>109</v>
      </c>
      <c r="D51" s="39">
        <v>3</v>
      </c>
      <c r="E51" s="40" t="s">
        <v>10</v>
      </c>
      <c r="F51" s="41">
        <v>0</v>
      </c>
      <c r="G51" s="42">
        <f t="shared" si="2"/>
        <v>0</v>
      </c>
    </row>
    <row r="52" spans="1:7" x14ac:dyDescent="0.35">
      <c r="A52" s="37">
        <v>7</v>
      </c>
      <c r="B52" s="37"/>
      <c r="C52" s="38" t="s">
        <v>110</v>
      </c>
      <c r="D52" s="39">
        <v>3</v>
      </c>
      <c r="E52" s="40" t="s">
        <v>111</v>
      </c>
      <c r="F52" s="41">
        <v>0</v>
      </c>
      <c r="G52" s="42">
        <f t="shared" si="2"/>
        <v>0</v>
      </c>
    </row>
    <row r="53" spans="1:7" x14ac:dyDescent="0.35">
      <c r="A53" s="64" t="s">
        <v>21</v>
      </c>
      <c r="B53" s="65"/>
      <c r="C53" s="65"/>
      <c r="D53" s="65"/>
      <c r="E53" s="65"/>
      <c r="F53" s="66"/>
      <c r="G53" s="44">
        <f>SUM(G46:G52)</f>
        <v>0</v>
      </c>
    </row>
    <row r="55" spans="1:7" x14ac:dyDescent="0.35">
      <c r="A55" s="73" t="s">
        <v>144</v>
      </c>
      <c r="B55" s="73"/>
      <c r="C55" s="73"/>
      <c r="D55" s="73"/>
      <c r="E55" s="73"/>
      <c r="F55" s="73"/>
      <c r="G55" s="73"/>
    </row>
    <row r="56" spans="1:7" ht="29" x14ac:dyDescent="0.35">
      <c r="A56" s="54" t="s">
        <v>3</v>
      </c>
      <c r="B56" s="54" t="s">
        <v>4</v>
      </c>
      <c r="C56" s="54" t="s">
        <v>5</v>
      </c>
      <c r="D56" s="54" t="s">
        <v>6</v>
      </c>
      <c r="E56" s="54"/>
      <c r="F56" s="55" t="s">
        <v>7</v>
      </c>
      <c r="G56" s="56" t="s">
        <v>8</v>
      </c>
    </row>
    <row r="57" spans="1:7" x14ac:dyDescent="0.35">
      <c r="A57" s="6">
        <v>1</v>
      </c>
      <c r="B57" s="6" t="s">
        <v>27</v>
      </c>
      <c r="C57" s="6" t="s">
        <v>28</v>
      </c>
      <c r="D57" s="57">
        <v>1</v>
      </c>
      <c r="E57" s="6" t="s">
        <v>10</v>
      </c>
      <c r="F57" s="58">
        <v>0</v>
      </c>
      <c r="G57" s="6">
        <f>F57*D57</f>
        <v>0</v>
      </c>
    </row>
    <row r="58" spans="1:7" x14ac:dyDescent="0.35">
      <c r="A58" s="6">
        <v>2</v>
      </c>
      <c r="B58" s="6" t="s">
        <v>49</v>
      </c>
      <c r="C58" s="6" t="s">
        <v>12</v>
      </c>
      <c r="D58" s="57">
        <v>1</v>
      </c>
      <c r="E58" s="6" t="s">
        <v>10</v>
      </c>
      <c r="F58" s="58">
        <v>0</v>
      </c>
      <c r="G58" s="6">
        <f t="shared" ref="G58:G63" si="3">F58*D58</f>
        <v>0</v>
      </c>
    </row>
    <row r="59" spans="1:7" x14ac:dyDescent="0.35">
      <c r="A59" s="6">
        <v>3</v>
      </c>
      <c r="B59" s="6" t="s">
        <v>121</v>
      </c>
      <c r="C59" s="6" t="s">
        <v>12</v>
      </c>
      <c r="D59" s="57">
        <v>1</v>
      </c>
      <c r="E59" s="6" t="s">
        <v>10</v>
      </c>
      <c r="F59" s="58">
        <v>0</v>
      </c>
      <c r="G59" s="6">
        <f t="shared" si="3"/>
        <v>0</v>
      </c>
    </row>
    <row r="60" spans="1:7" x14ac:dyDescent="0.35">
      <c r="A60" s="6">
        <v>4</v>
      </c>
      <c r="B60" s="6" t="s">
        <v>122</v>
      </c>
      <c r="C60" s="6" t="s">
        <v>12</v>
      </c>
      <c r="D60" s="57">
        <v>1</v>
      </c>
      <c r="E60" s="6" t="s">
        <v>10</v>
      </c>
      <c r="F60" s="58">
        <v>0</v>
      </c>
      <c r="G60" s="6">
        <f t="shared" si="3"/>
        <v>0</v>
      </c>
    </row>
    <row r="61" spans="1:7" x14ac:dyDescent="0.35">
      <c r="A61" s="6">
        <v>5</v>
      </c>
      <c r="B61" s="6" t="s">
        <v>13</v>
      </c>
      <c r="C61" s="6" t="s">
        <v>123</v>
      </c>
      <c r="D61" s="57">
        <v>30</v>
      </c>
      <c r="E61" s="6" t="s">
        <v>43</v>
      </c>
      <c r="F61" s="58">
        <v>0</v>
      </c>
      <c r="G61" s="6">
        <f t="shared" si="3"/>
        <v>0</v>
      </c>
    </row>
    <row r="62" spans="1:7" x14ac:dyDescent="0.35">
      <c r="A62" s="6">
        <v>6</v>
      </c>
      <c r="B62" s="6"/>
      <c r="C62" s="6" t="s">
        <v>153</v>
      </c>
      <c r="D62" s="57">
        <v>1.8</v>
      </c>
      <c r="E62" s="6" t="s">
        <v>10</v>
      </c>
      <c r="F62" s="58">
        <v>0</v>
      </c>
      <c r="G62" s="6">
        <f t="shared" si="3"/>
        <v>0</v>
      </c>
    </row>
    <row r="63" spans="1:7" x14ac:dyDescent="0.35">
      <c r="A63" s="6">
        <v>7</v>
      </c>
      <c r="B63" s="6"/>
      <c r="C63" s="6" t="s">
        <v>44</v>
      </c>
      <c r="D63" s="57">
        <v>1</v>
      </c>
      <c r="E63" s="6" t="s">
        <v>45</v>
      </c>
      <c r="F63" s="58">
        <v>0</v>
      </c>
      <c r="G63" s="6">
        <f t="shared" si="3"/>
        <v>0</v>
      </c>
    </row>
    <row r="64" spans="1:7" x14ac:dyDescent="0.35">
      <c r="A64" s="64" t="s">
        <v>21</v>
      </c>
      <c r="B64" s="65"/>
      <c r="C64" s="65"/>
      <c r="D64" s="65"/>
      <c r="E64" s="65"/>
      <c r="F64" s="66"/>
      <c r="G64" s="6">
        <f>SUM(G57:G63)</f>
        <v>0</v>
      </c>
    </row>
    <row r="67" spans="6:7" x14ac:dyDescent="0.35">
      <c r="F67" s="6" t="s">
        <v>155</v>
      </c>
      <c r="G67" s="11">
        <f>G64+G53+G42+G28</f>
        <v>0</v>
      </c>
    </row>
  </sheetData>
  <mergeCells count="8">
    <mergeCell ref="A53:F53"/>
    <mergeCell ref="A55:G55"/>
    <mergeCell ref="A64:F64"/>
    <mergeCell ref="A6:G6"/>
    <mergeCell ref="A8:G8"/>
    <mergeCell ref="A28:F28"/>
    <mergeCell ref="A30:G30"/>
    <mergeCell ref="A44:G44"/>
  </mergeCells>
  <pageMargins left="0.7" right="0.7" top="0.75" bottom="0.75" header="0.3" footer="0.3"/>
  <pageSetup paperSize="9" scale="76" fitToHeight="0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DD634-BA0E-4226-B023-45FE7D8EAE53}">
  <sheetPr>
    <pageSetUpPr fitToPage="1"/>
  </sheetPr>
  <dimension ref="A1:G69"/>
  <sheetViews>
    <sheetView topLeftCell="A2" workbookViewId="0">
      <selection activeCell="J17" sqref="J17"/>
    </sheetView>
  </sheetViews>
  <sheetFormatPr defaultRowHeight="14.5" x14ac:dyDescent="0.35"/>
  <cols>
    <col min="2" max="2" width="9.36328125" bestFit="1" customWidth="1"/>
    <col min="3" max="3" width="31.7265625" bestFit="1" customWidth="1"/>
    <col min="6" max="6" width="9.1796875" bestFit="1" customWidth="1"/>
    <col min="7" max="7" width="28.90625" bestFit="1" customWidth="1"/>
  </cols>
  <sheetData>
    <row r="1" spans="1:7" x14ac:dyDescent="0.35">
      <c r="G1" s="1" t="s">
        <v>0</v>
      </c>
    </row>
    <row r="2" spans="1:7" x14ac:dyDescent="0.35">
      <c r="G2" s="1" t="s">
        <v>1</v>
      </c>
    </row>
    <row r="3" spans="1:7" x14ac:dyDescent="0.35">
      <c r="G3" s="1" t="s">
        <v>2</v>
      </c>
    </row>
    <row r="6" spans="1:7" x14ac:dyDescent="0.35">
      <c r="A6" s="67" t="s">
        <v>162</v>
      </c>
      <c r="B6" s="67"/>
      <c r="C6" s="67"/>
      <c r="D6" s="67"/>
      <c r="E6" s="67"/>
      <c r="F6" s="67"/>
      <c r="G6" s="67"/>
    </row>
    <row r="7" spans="1:7" ht="15" thickBot="1" x14ac:dyDescent="0.4"/>
    <row r="8" spans="1:7" ht="15" thickBot="1" x14ac:dyDescent="0.4">
      <c r="A8" s="80" t="s">
        <v>138</v>
      </c>
      <c r="B8" s="80"/>
      <c r="C8" s="80"/>
      <c r="D8" s="80"/>
      <c r="E8" s="80"/>
      <c r="F8" s="80"/>
      <c r="G8" s="80"/>
    </row>
    <row r="9" spans="1:7" x14ac:dyDescent="0.35">
      <c r="A9" s="2" t="s">
        <v>3</v>
      </c>
      <c r="B9" s="3" t="s">
        <v>4</v>
      </c>
      <c r="C9" s="3" t="s">
        <v>5</v>
      </c>
      <c r="D9" s="3" t="s">
        <v>6</v>
      </c>
      <c r="E9" s="3"/>
      <c r="F9" s="3" t="s">
        <v>7</v>
      </c>
      <c r="G9" s="4" t="s">
        <v>8</v>
      </c>
    </row>
    <row r="10" spans="1:7" x14ac:dyDescent="0.35">
      <c r="A10" s="5">
        <v>1</v>
      </c>
      <c r="B10" s="6" t="s">
        <v>147</v>
      </c>
      <c r="C10" s="6" t="s">
        <v>9</v>
      </c>
      <c r="D10" s="6">
        <v>1</v>
      </c>
      <c r="E10" s="6" t="s">
        <v>10</v>
      </c>
      <c r="F10" s="7">
        <v>0</v>
      </c>
      <c r="G10" s="8">
        <f>F10*D10</f>
        <v>0</v>
      </c>
    </row>
    <row r="11" spans="1:7" x14ac:dyDescent="0.35">
      <c r="A11" s="5">
        <v>2</v>
      </c>
      <c r="B11" s="6" t="s">
        <v>11</v>
      </c>
      <c r="C11" s="6" t="s">
        <v>12</v>
      </c>
      <c r="D11" s="6">
        <v>2</v>
      </c>
      <c r="E11" s="6" t="s">
        <v>10</v>
      </c>
      <c r="F11" s="7">
        <v>0</v>
      </c>
      <c r="G11" s="8">
        <f t="shared" ref="G11:G18" si="0">F11*D11</f>
        <v>0</v>
      </c>
    </row>
    <row r="12" spans="1:7" x14ac:dyDescent="0.35">
      <c r="A12" s="5">
        <v>3</v>
      </c>
      <c r="B12" s="6" t="s">
        <v>148</v>
      </c>
      <c r="C12" s="6" t="s">
        <v>22</v>
      </c>
      <c r="D12" s="6">
        <v>2</v>
      </c>
      <c r="E12" s="6" t="s">
        <v>10</v>
      </c>
      <c r="F12" s="7">
        <v>0</v>
      </c>
      <c r="G12" s="8">
        <f t="shared" si="0"/>
        <v>0</v>
      </c>
    </row>
    <row r="13" spans="1:7" x14ac:dyDescent="0.35">
      <c r="A13" s="5">
        <v>4</v>
      </c>
      <c r="B13" s="6" t="s">
        <v>13</v>
      </c>
      <c r="C13" s="6" t="s">
        <v>23</v>
      </c>
      <c r="D13" s="6">
        <v>20</v>
      </c>
      <c r="E13" s="6" t="s">
        <v>10</v>
      </c>
      <c r="F13" s="7">
        <v>0</v>
      </c>
      <c r="G13" s="8">
        <f t="shared" si="0"/>
        <v>0</v>
      </c>
    </row>
    <row r="14" spans="1:7" x14ac:dyDescent="0.35">
      <c r="A14" s="5">
        <v>5</v>
      </c>
      <c r="B14" s="6" t="s">
        <v>15</v>
      </c>
      <c r="C14" s="6" t="s">
        <v>24</v>
      </c>
      <c r="D14" s="6">
        <v>0.4</v>
      </c>
      <c r="E14" s="6" t="s">
        <v>17</v>
      </c>
      <c r="F14" s="7">
        <v>0</v>
      </c>
      <c r="G14" s="8">
        <f t="shared" si="0"/>
        <v>0</v>
      </c>
    </row>
    <row r="15" spans="1:7" x14ac:dyDescent="0.35">
      <c r="A15" s="5">
        <v>6</v>
      </c>
      <c r="B15" s="6" t="s">
        <v>25</v>
      </c>
      <c r="C15" s="6" t="s">
        <v>149</v>
      </c>
      <c r="D15" s="6">
        <v>12</v>
      </c>
      <c r="E15" s="6" t="s">
        <v>10</v>
      </c>
      <c r="F15" s="7">
        <v>0</v>
      </c>
      <c r="G15" s="8">
        <f t="shared" si="0"/>
        <v>0</v>
      </c>
    </row>
    <row r="16" spans="1:7" x14ac:dyDescent="0.35">
      <c r="A16" s="5">
        <v>7</v>
      </c>
      <c r="B16" s="6"/>
      <c r="C16" s="6" t="s">
        <v>26</v>
      </c>
      <c r="D16" s="6">
        <v>2</v>
      </c>
      <c r="E16" s="6" t="s">
        <v>10</v>
      </c>
      <c r="F16" s="7">
        <v>0</v>
      </c>
      <c r="G16" s="8">
        <f t="shared" si="0"/>
        <v>0</v>
      </c>
    </row>
    <row r="17" spans="1:7" x14ac:dyDescent="0.35">
      <c r="A17" s="5">
        <v>8</v>
      </c>
      <c r="B17" s="6" t="s">
        <v>15</v>
      </c>
      <c r="C17" s="6" t="s">
        <v>18</v>
      </c>
      <c r="D17" s="6">
        <v>1</v>
      </c>
      <c r="E17" s="6"/>
      <c r="F17" s="7">
        <v>0</v>
      </c>
      <c r="G17" s="8">
        <f t="shared" si="0"/>
        <v>0</v>
      </c>
    </row>
    <row r="18" spans="1:7" x14ac:dyDescent="0.35">
      <c r="A18" s="5">
        <v>9</v>
      </c>
      <c r="B18" s="6" t="s">
        <v>15</v>
      </c>
      <c r="C18" s="6" t="s">
        <v>19</v>
      </c>
      <c r="D18" s="6">
        <v>10</v>
      </c>
      <c r="E18" s="6" t="s">
        <v>20</v>
      </c>
      <c r="F18" s="7">
        <v>0</v>
      </c>
      <c r="G18" s="8">
        <f t="shared" si="0"/>
        <v>0</v>
      </c>
    </row>
    <row r="19" spans="1:7" ht="15" thickBot="1" x14ac:dyDescent="0.4">
      <c r="A19" s="69" t="s">
        <v>21</v>
      </c>
      <c r="B19" s="70"/>
      <c r="C19" s="70"/>
      <c r="D19" s="70"/>
      <c r="E19" s="70"/>
      <c r="F19" s="71"/>
      <c r="G19" s="9">
        <f>SUM(G10:G18)</f>
        <v>0</v>
      </c>
    </row>
    <row r="21" spans="1:7" x14ac:dyDescent="0.35">
      <c r="A21" s="72" t="s">
        <v>169</v>
      </c>
      <c r="B21" s="73"/>
      <c r="C21" s="73"/>
      <c r="D21" s="73"/>
      <c r="E21" s="73"/>
      <c r="F21" s="73"/>
      <c r="G21" s="73"/>
    </row>
    <row r="22" spans="1:7" x14ac:dyDescent="0.35">
      <c r="A22" s="10" t="s">
        <v>3</v>
      </c>
      <c r="B22" s="10" t="s">
        <v>4</v>
      </c>
      <c r="C22" s="10" t="s">
        <v>5</v>
      </c>
      <c r="D22" s="10" t="s">
        <v>6</v>
      </c>
      <c r="E22" s="10"/>
      <c r="F22" s="10" t="s">
        <v>7</v>
      </c>
      <c r="G22" s="10" t="s">
        <v>8</v>
      </c>
    </row>
    <row r="23" spans="1:7" x14ac:dyDescent="0.35">
      <c r="A23" s="6">
        <v>1</v>
      </c>
      <c r="B23" s="6" t="s">
        <v>27</v>
      </c>
      <c r="C23" s="6" t="s">
        <v>28</v>
      </c>
      <c r="D23" s="6">
        <v>2</v>
      </c>
      <c r="E23" s="6" t="s">
        <v>10</v>
      </c>
      <c r="F23" s="6">
        <v>0</v>
      </c>
      <c r="G23" s="6">
        <f>F23*D23</f>
        <v>0</v>
      </c>
    </row>
    <row r="24" spans="1:7" x14ac:dyDescent="0.35">
      <c r="A24" s="6">
        <v>2</v>
      </c>
      <c r="B24" s="6" t="s">
        <v>29</v>
      </c>
      <c r="C24" s="6" t="s">
        <v>30</v>
      </c>
      <c r="D24" s="6">
        <v>2</v>
      </c>
      <c r="E24" s="6" t="s">
        <v>10</v>
      </c>
      <c r="F24" s="6">
        <v>0</v>
      </c>
      <c r="G24" s="6">
        <f t="shared" ref="G24:G34" si="1">F24*D24</f>
        <v>0</v>
      </c>
    </row>
    <row r="25" spans="1:7" x14ac:dyDescent="0.35">
      <c r="A25" s="6">
        <v>3</v>
      </c>
      <c r="B25" s="6" t="s">
        <v>31</v>
      </c>
      <c r="C25" s="6" t="s">
        <v>32</v>
      </c>
      <c r="D25" s="6">
        <v>2</v>
      </c>
      <c r="E25" s="6" t="s">
        <v>10</v>
      </c>
      <c r="F25" s="6">
        <v>0</v>
      </c>
      <c r="G25" s="6">
        <f t="shared" si="1"/>
        <v>0</v>
      </c>
    </row>
    <row r="26" spans="1:7" x14ac:dyDescent="0.35">
      <c r="A26" s="6">
        <v>4</v>
      </c>
      <c r="B26" s="6" t="s">
        <v>33</v>
      </c>
      <c r="C26" s="6" t="s">
        <v>32</v>
      </c>
      <c r="D26" s="6">
        <v>2</v>
      </c>
      <c r="E26" s="6" t="s">
        <v>10</v>
      </c>
      <c r="F26" s="6">
        <v>0</v>
      </c>
      <c r="G26" s="6">
        <f t="shared" si="1"/>
        <v>0</v>
      </c>
    </row>
    <row r="27" spans="1:7" x14ac:dyDescent="0.35">
      <c r="A27" s="6">
        <v>5</v>
      </c>
      <c r="B27" s="6" t="s">
        <v>34</v>
      </c>
      <c r="C27" s="6" t="s">
        <v>12</v>
      </c>
      <c r="D27" s="6">
        <v>2</v>
      </c>
      <c r="E27" s="6" t="s">
        <v>10</v>
      </c>
      <c r="F27" s="6">
        <v>0</v>
      </c>
      <c r="G27" s="6">
        <f t="shared" si="1"/>
        <v>0</v>
      </c>
    </row>
    <row r="28" spans="1:7" x14ac:dyDescent="0.35">
      <c r="A28" s="6">
        <v>6</v>
      </c>
      <c r="B28" s="6" t="s">
        <v>35</v>
      </c>
      <c r="C28" s="6" t="s">
        <v>36</v>
      </c>
      <c r="D28" s="6">
        <v>2</v>
      </c>
      <c r="E28" s="6" t="s">
        <v>10</v>
      </c>
      <c r="F28" s="6">
        <v>0</v>
      </c>
      <c r="G28" s="6">
        <f t="shared" si="1"/>
        <v>0</v>
      </c>
    </row>
    <row r="29" spans="1:7" x14ac:dyDescent="0.35">
      <c r="A29" s="6">
        <v>7</v>
      </c>
      <c r="B29" s="6" t="s">
        <v>37</v>
      </c>
      <c r="C29" s="6" t="s">
        <v>36</v>
      </c>
      <c r="D29" s="6">
        <v>2</v>
      </c>
      <c r="E29" s="6" t="s">
        <v>10</v>
      </c>
      <c r="F29" s="6">
        <v>0</v>
      </c>
      <c r="G29" s="6">
        <f t="shared" si="1"/>
        <v>0</v>
      </c>
    </row>
    <row r="30" spans="1:7" x14ac:dyDescent="0.35">
      <c r="A30" s="6">
        <v>8</v>
      </c>
      <c r="B30" s="6" t="s">
        <v>38</v>
      </c>
      <c r="C30" s="6" t="s">
        <v>39</v>
      </c>
      <c r="D30" s="6">
        <v>2</v>
      </c>
      <c r="E30" s="6" t="s">
        <v>10</v>
      </c>
      <c r="F30" s="6">
        <v>0</v>
      </c>
      <c r="G30" s="6">
        <f t="shared" si="1"/>
        <v>0</v>
      </c>
    </row>
    <row r="31" spans="1:7" x14ac:dyDescent="0.35">
      <c r="A31" s="6">
        <v>9</v>
      </c>
      <c r="B31" s="6" t="s">
        <v>40</v>
      </c>
      <c r="C31" s="6" t="s">
        <v>12</v>
      </c>
      <c r="D31" s="6">
        <v>2</v>
      </c>
      <c r="E31" s="6" t="s">
        <v>10</v>
      </c>
      <c r="F31" s="6">
        <v>0</v>
      </c>
      <c r="G31" s="6">
        <f t="shared" si="1"/>
        <v>0</v>
      </c>
    </row>
    <row r="32" spans="1:7" x14ac:dyDescent="0.35">
      <c r="A32" s="6">
        <v>10</v>
      </c>
      <c r="B32" s="6" t="s">
        <v>13</v>
      </c>
      <c r="C32" s="6" t="s">
        <v>42</v>
      </c>
      <c r="D32" s="6">
        <v>40</v>
      </c>
      <c r="E32" s="6" t="s">
        <v>43</v>
      </c>
      <c r="F32" s="6">
        <v>0</v>
      </c>
      <c r="G32" s="6">
        <f t="shared" si="1"/>
        <v>0</v>
      </c>
    </row>
    <row r="33" spans="1:7" x14ac:dyDescent="0.35">
      <c r="A33" s="6">
        <v>11</v>
      </c>
      <c r="B33" s="6"/>
      <c r="C33" s="6" t="s">
        <v>150</v>
      </c>
      <c r="D33" s="6">
        <v>2</v>
      </c>
      <c r="E33" s="6" t="s">
        <v>10</v>
      </c>
      <c r="F33" s="6">
        <v>0</v>
      </c>
      <c r="G33" s="6">
        <f t="shared" si="1"/>
        <v>0</v>
      </c>
    </row>
    <row r="34" spans="1:7" x14ac:dyDescent="0.35">
      <c r="A34" s="6">
        <v>12</v>
      </c>
      <c r="B34" s="6"/>
      <c r="C34" s="6" t="s">
        <v>44</v>
      </c>
      <c r="D34" s="6">
        <v>1</v>
      </c>
      <c r="E34" s="6" t="s">
        <v>45</v>
      </c>
      <c r="F34" s="6">
        <v>0</v>
      </c>
      <c r="G34" s="6">
        <f t="shared" si="1"/>
        <v>0</v>
      </c>
    </row>
    <row r="35" spans="1:7" x14ac:dyDescent="0.35">
      <c r="A35" s="64" t="s">
        <v>21</v>
      </c>
      <c r="B35" s="65"/>
      <c r="C35" s="65"/>
      <c r="D35" s="65"/>
      <c r="E35" s="65"/>
      <c r="F35" s="66"/>
      <c r="G35" s="6">
        <f>SUM(G23:G34)</f>
        <v>0</v>
      </c>
    </row>
    <row r="37" spans="1:7" x14ac:dyDescent="0.35">
      <c r="A37" s="77" t="s">
        <v>139</v>
      </c>
      <c r="B37" s="77"/>
      <c r="C37" s="77"/>
      <c r="D37" s="77"/>
      <c r="E37" s="77"/>
      <c r="F37" s="77"/>
      <c r="G37" s="77"/>
    </row>
    <row r="38" spans="1:7" x14ac:dyDescent="0.35">
      <c r="A38" s="10" t="s">
        <v>71</v>
      </c>
      <c r="B38" s="10"/>
      <c r="C38" s="10" t="s">
        <v>72</v>
      </c>
      <c r="D38" s="10" t="s">
        <v>73</v>
      </c>
      <c r="E38" s="10"/>
      <c r="F38" s="10" t="s">
        <v>7</v>
      </c>
      <c r="G38" s="10" t="s">
        <v>8</v>
      </c>
    </row>
    <row r="39" spans="1:7" x14ac:dyDescent="0.35">
      <c r="A39" s="6">
        <v>1</v>
      </c>
      <c r="B39" s="6" t="s">
        <v>74</v>
      </c>
      <c r="C39" s="6" t="s">
        <v>75</v>
      </c>
      <c r="D39" s="6">
        <v>1</v>
      </c>
      <c r="E39" s="6" t="s">
        <v>10</v>
      </c>
      <c r="F39" s="6">
        <v>0</v>
      </c>
      <c r="G39" s="6">
        <f>D39*F39</f>
        <v>0</v>
      </c>
    </row>
    <row r="40" spans="1:7" x14ac:dyDescent="0.35">
      <c r="A40" s="6">
        <v>2</v>
      </c>
      <c r="B40" s="6" t="s">
        <v>76</v>
      </c>
      <c r="C40" s="6" t="s">
        <v>77</v>
      </c>
      <c r="D40" s="6">
        <v>1</v>
      </c>
      <c r="E40" s="6" t="s">
        <v>10</v>
      </c>
      <c r="F40" s="6">
        <v>0</v>
      </c>
      <c r="G40" s="6">
        <f t="shared" ref="G40:G47" si="2">D40*F40</f>
        <v>0</v>
      </c>
    </row>
    <row r="41" spans="1:7" x14ac:dyDescent="0.35">
      <c r="A41" s="6">
        <v>3</v>
      </c>
      <c r="B41" s="6" t="s">
        <v>78</v>
      </c>
      <c r="C41" s="6" t="s">
        <v>79</v>
      </c>
      <c r="D41" s="6">
        <v>1</v>
      </c>
      <c r="E41" s="6" t="s">
        <v>10</v>
      </c>
      <c r="F41" s="6">
        <v>0</v>
      </c>
      <c r="G41" s="6">
        <f t="shared" si="2"/>
        <v>0</v>
      </c>
    </row>
    <row r="42" spans="1:7" x14ac:dyDescent="0.35">
      <c r="A42" s="6">
        <v>4</v>
      </c>
      <c r="B42" s="6" t="s">
        <v>80</v>
      </c>
      <c r="C42" s="6" t="s">
        <v>81</v>
      </c>
      <c r="D42" s="6">
        <v>25</v>
      </c>
      <c r="E42" s="6" t="s">
        <v>10</v>
      </c>
      <c r="F42" s="6">
        <v>0</v>
      </c>
      <c r="G42" s="6">
        <f t="shared" si="2"/>
        <v>0</v>
      </c>
    </row>
    <row r="43" spans="1:7" x14ac:dyDescent="0.35">
      <c r="A43" s="6">
        <v>5</v>
      </c>
      <c r="B43" s="6" t="s">
        <v>82</v>
      </c>
      <c r="C43" s="6" t="s">
        <v>83</v>
      </c>
      <c r="D43" s="6">
        <v>1</v>
      </c>
      <c r="E43" s="6" t="s">
        <v>10</v>
      </c>
      <c r="F43" s="6">
        <v>0</v>
      </c>
      <c r="G43" s="6">
        <f t="shared" si="2"/>
        <v>0</v>
      </c>
    </row>
    <row r="44" spans="1:7" x14ac:dyDescent="0.35">
      <c r="A44" s="6">
        <v>6</v>
      </c>
      <c r="B44" s="6" t="s">
        <v>84</v>
      </c>
      <c r="C44" s="6" t="s">
        <v>83</v>
      </c>
      <c r="D44" s="6">
        <v>1</v>
      </c>
      <c r="E44" s="6" t="s">
        <v>10</v>
      </c>
      <c r="F44" s="6">
        <v>0</v>
      </c>
      <c r="G44" s="6">
        <f t="shared" si="2"/>
        <v>0</v>
      </c>
    </row>
    <row r="45" spans="1:7" x14ac:dyDescent="0.35">
      <c r="A45" s="6">
        <v>7</v>
      </c>
      <c r="B45" s="6"/>
      <c r="C45" s="6" t="s">
        <v>153</v>
      </c>
      <c r="D45" s="6">
        <v>1.5</v>
      </c>
      <c r="E45" s="6" t="s">
        <v>17</v>
      </c>
      <c r="F45" s="6">
        <v>0</v>
      </c>
      <c r="G45" s="6">
        <f t="shared" si="2"/>
        <v>0</v>
      </c>
    </row>
    <row r="46" spans="1:7" x14ac:dyDescent="0.35">
      <c r="A46" s="6">
        <v>8</v>
      </c>
      <c r="B46" s="6"/>
      <c r="C46" s="6" t="s">
        <v>85</v>
      </c>
      <c r="D46" s="6">
        <v>1</v>
      </c>
      <c r="E46" s="6" t="s">
        <v>10</v>
      </c>
      <c r="F46" s="6">
        <v>0</v>
      </c>
      <c r="G46" s="6">
        <f t="shared" si="2"/>
        <v>0</v>
      </c>
    </row>
    <row r="47" spans="1:7" x14ac:dyDescent="0.35">
      <c r="A47" s="6">
        <v>9</v>
      </c>
      <c r="B47" s="6"/>
      <c r="C47" s="6" t="s">
        <v>86</v>
      </c>
      <c r="D47" s="6">
        <v>1</v>
      </c>
      <c r="E47" s="6" t="s">
        <v>10</v>
      </c>
      <c r="F47" s="6">
        <v>0</v>
      </c>
      <c r="G47" s="6">
        <f t="shared" si="2"/>
        <v>0</v>
      </c>
    </row>
    <row r="48" spans="1:7" x14ac:dyDescent="0.35">
      <c r="A48" s="74" t="s">
        <v>21</v>
      </c>
      <c r="B48" s="75"/>
      <c r="C48" s="75"/>
      <c r="D48" s="75"/>
      <c r="E48" s="75"/>
      <c r="F48" s="76"/>
      <c r="G48" s="6">
        <f>SUM(G39:G47)</f>
        <v>0</v>
      </c>
    </row>
    <row r="50" spans="1:7" ht="15" customHeight="1" thickBot="1" x14ac:dyDescent="0.4">
      <c r="A50" s="62" t="s">
        <v>143</v>
      </c>
      <c r="B50" s="63"/>
      <c r="C50" s="63"/>
      <c r="D50" s="63"/>
      <c r="E50" s="63"/>
      <c r="F50" s="63"/>
      <c r="G50" s="63"/>
    </row>
    <row r="51" spans="1:7" x14ac:dyDescent="0.35">
      <c r="A51" s="45" t="s">
        <v>3</v>
      </c>
      <c r="B51" s="45"/>
      <c r="C51" s="46" t="s">
        <v>5</v>
      </c>
      <c r="D51" s="46" t="s">
        <v>103</v>
      </c>
      <c r="E51" s="46" t="s">
        <v>104</v>
      </c>
      <c r="F51" s="46" t="s">
        <v>7</v>
      </c>
      <c r="G51" s="47" t="s">
        <v>8</v>
      </c>
    </row>
    <row r="52" spans="1:7" ht="29" x14ac:dyDescent="0.35">
      <c r="A52" s="48">
        <v>1</v>
      </c>
      <c r="B52" s="48"/>
      <c r="C52" s="49" t="s">
        <v>105</v>
      </c>
      <c r="D52" s="50">
        <v>2</v>
      </c>
      <c r="E52" s="51" t="s">
        <v>10</v>
      </c>
      <c r="F52" s="52">
        <v>0</v>
      </c>
      <c r="G52" s="53">
        <f>F52*D52</f>
        <v>0</v>
      </c>
    </row>
    <row r="53" spans="1:7" x14ac:dyDescent="0.35">
      <c r="A53" s="48">
        <v>2</v>
      </c>
      <c r="B53" s="48"/>
      <c r="C53" s="49" t="s">
        <v>112</v>
      </c>
      <c r="D53" s="50">
        <v>2</v>
      </c>
      <c r="E53" s="51" t="s">
        <v>10</v>
      </c>
      <c r="F53" s="52">
        <v>0</v>
      </c>
      <c r="G53" s="53">
        <f t="shared" ref="G53:G65" si="3">F53*D53</f>
        <v>0</v>
      </c>
    </row>
    <row r="54" spans="1:7" ht="29" x14ac:dyDescent="0.35">
      <c r="A54" s="48">
        <v>3</v>
      </c>
      <c r="B54" s="48"/>
      <c r="C54" s="49" t="s">
        <v>113</v>
      </c>
      <c r="D54" s="50">
        <v>60</v>
      </c>
      <c r="E54" s="51" t="s">
        <v>43</v>
      </c>
      <c r="F54" s="52">
        <v>0</v>
      </c>
      <c r="G54" s="53">
        <f t="shared" si="3"/>
        <v>0</v>
      </c>
    </row>
    <row r="55" spans="1:7" x14ac:dyDescent="0.35">
      <c r="A55" s="48">
        <v>4</v>
      </c>
      <c r="B55" s="48"/>
      <c r="C55" s="49" t="s">
        <v>114</v>
      </c>
      <c r="D55" s="50">
        <v>3</v>
      </c>
      <c r="E55" s="51" t="s">
        <v>10</v>
      </c>
      <c r="F55" s="52">
        <v>0</v>
      </c>
      <c r="G55" s="53">
        <f t="shared" si="3"/>
        <v>0</v>
      </c>
    </row>
    <row r="56" spans="1:7" ht="43.5" x14ac:dyDescent="0.35">
      <c r="A56" s="48">
        <v>5</v>
      </c>
      <c r="B56" s="48"/>
      <c r="C56" s="49" t="s">
        <v>107</v>
      </c>
      <c r="D56" s="50">
        <v>50</v>
      </c>
      <c r="E56" s="51" t="s">
        <v>43</v>
      </c>
      <c r="F56" s="52">
        <v>0</v>
      </c>
      <c r="G56" s="53">
        <f t="shared" si="3"/>
        <v>0</v>
      </c>
    </row>
    <row r="57" spans="1:7" ht="29" x14ac:dyDescent="0.35">
      <c r="A57" s="48">
        <v>6</v>
      </c>
      <c r="B57" s="48"/>
      <c r="C57" s="49" t="s">
        <v>115</v>
      </c>
      <c r="D57" s="50">
        <v>70</v>
      </c>
      <c r="E57" s="51" t="s">
        <v>43</v>
      </c>
      <c r="F57" s="52">
        <v>0</v>
      </c>
      <c r="G57" s="53">
        <f t="shared" si="3"/>
        <v>0</v>
      </c>
    </row>
    <row r="58" spans="1:7" x14ac:dyDescent="0.35">
      <c r="A58" s="48">
        <v>7</v>
      </c>
      <c r="B58" s="48"/>
      <c r="C58" s="49" t="s">
        <v>116</v>
      </c>
      <c r="D58" s="50">
        <v>3</v>
      </c>
      <c r="E58" s="51" t="s">
        <v>10</v>
      </c>
      <c r="F58" s="52">
        <v>0</v>
      </c>
      <c r="G58" s="53">
        <f t="shared" si="3"/>
        <v>0</v>
      </c>
    </row>
    <row r="59" spans="1:7" ht="29" x14ac:dyDescent="0.35">
      <c r="A59" s="48">
        <v>8</v>
      </c>
      <c r="B59" s="48"/>
      <c r="C59" s="49" t="s">
        <v>117</v>
      </c>
      <c r="D59" s="50">
        <v>60</v>
      </c>
      <c r="E59" s="51" t="s">
        <v>43</v>
      </c>
      <c r="F59" s="52">
        <v>0</v>
      </c>
      <c r="G59" s="53">
        <f t="shared" si="3"/>
        <v>0</v>
      </c>
    </row>
    <row r="60" spans="1:7" x14ac:dyDescent="0.35">
      <c r="A60" s="48">
        <v>9</v>
      </c>
      <c r="B60" s="48"/>
      <c r="C60" s="49" t="s">
        <v>83</v>
      </c>
      <c r="D60" s="50">
        <v>3</v>
      </c>
      <c r="E60" s="51" t="s">
        <v>10</v>
      </c>
      <c r="F60" s="52">
        <v>0</v>
      </c>
      <c r="G60" s="53">
        <f t="shared" si="3"/>
        <v>0</v>
      </c>
    </row>
    <row r="61" spans="1:7" ht="29" x14ac:dyDescent="0.35">
      <c r="A61" s="48">
        <v>10</v>
      </c>
      <c r="B61" s="48"/>
      <c r="C61" s="49" t="s">
        <v>106</v>
      </c>
      <c r="D61" s="50">
        <v>2</v>
      </c>
      <c r="E61" s="51" t="s">
        <v>10</v>
      </c>
      <c r="F61" s="52">
        <v>0</v>
      </c>
      <c r="G61" s="53">
        <f t="shared" si="3"/>
        <v>0</v>
      </c>
    </row>
    <row r="62" spans="1:7" x14ac:dyDescent="0.35">
      <c r="A62" s="48">
        <v>11</v>
      </c>
      <c r="B62" s="48"/>
      <c r="C62" s="49" t="s">
        <v>118</v>
      </c>
      <c r="D62" s="50">
        <v>2</v>
      </c>
      <c r="E62" s="51" t="s">
        <v>10</v>
      </c>
      <c r="F62" s="52">
        <v>0</v>
      </c>
      <c r="G62" s="53">
        <f t="shared" si="3"/>
        <v>0</v>
      </c>
    </row>
    <row r="63" spans="1:7" ht="29" x14ac:dyDescent="0.35">
      <c r="A63" s="48">
        <v>12</v>
      </c>
      <c r="B63" s="48"/>
      <c r="C63" s="49" t="s">
        <v>108</v>
      </c>
      <c r="D63" s="50">
        <v>3</v>
      </c>
      <c r="E63" s="51" t="s">
        <v>10</v>
      </c>
      <c r="F63" s="52">
        <v>0</v>
      </c>
      <c r="G63" s="53">
        <f t="shared" si="3"/>
        <v>0</v>
      </c>
    </row>
    <row r="64" spans="1:7" x14ac:dyDescent="0.35">
      <c r="A64" s="48">
        <v>13</v>
      </c>
      <c r="B64" s="48"/>
      <c r="C64" s="49" t="s">
        <v>109</v>
      </c>
      <c r="D64" s="50">
        <v>2</v>
      </c>
      <c r="E64" s="51" t="s">
        <v>10</v>
      </c>
      <c r="F64" s="52">
        <v>0</v>
      </c>
      <c r="G64" s="53">
        <f t="shared" si="3"/>
        <v>0</v>
      </c>
    </row>
    <row r="65" spans="1:7" ht="29" x14ac:dyDescent="0.35">
      <c r="A65" s="48">
        <v>14</v>
      </c>
      <c r="B65" s="48"/>
      <c r="C65" s="49" t="s">
        <v>119</v>
      </c>
      <c r="D65" s="50">
        <v>3</v>
      </c>
      <c r="E65" s="51" t="s">
        <v>120</v>
      </c>
      <c r="F65" s="52">
        <v>0</v>
      </c>
      <c r="G65" s="53">
        <f t="shared" si="3"/>
        <v>0</v>
      </c>
    </row>
    <row r="66" spans="1:7" x14ac:dyDescent="0.35">
      <c r="A66" s="64" t="s">
        <v>21</v>
      </c>
      <c r="B66" s="65"/>
      <c r="C66" s="65"/>
      <c r="D66" s="65"/>
      <c r="E66" s="65"/>
      <c r="F66" s="66"/>
      <c r="G66" s="44">
        <f>SUM(G52:G65)</f>
        <v>0</v>
      </c>
    </row>
    <row r="69" spans="1:7" x14ac:dyDescent="0.35">
      <c r="F69" s="6" t="s">
        <v>155</v>
      </c>
      <c r="G69" s="11">
        <f>G66+G48+G35+G19</f>
        <v>0</v>
      </c>
    </row>
  </sheetData>
  <mergeCells count="9">
    <mergeCell ref="A48:F48"/>
    <mergeCell ref="A50:G50"/>
    <mergeCell ref="A66:F66"/>
    <mergeCell ref="A6:G6"/>
    <mergeCell ref="A8:G8"/>
    <mergeCell ref="A19:F19"/>
    <mergeCell ref="A21:G21"/>
    <mergeCell ref="A35:F35"/>
    <mergeCell ref="A37:G37"/>
  </mergeCells>
  <pageMargins left="0.7" right="0.7" top="0.75" bottom="0.75" header="0.3" footer="0.3"/>
  <pageSetup paperSize="9" scale="83" fitToHeight="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45628-114F-466D-9BFD-AD9689EAACE7}">
  <sheetPr>
    <pageSetUpPr fitToPage="1"/>
  </sheetPr>
  <dimension ref="A1:G83"/>
  <sheetViews>
    <sheetView workbookViewId="0">
      <selection activeCell="J18" sqref="J18"/>
    </sheetView>
  </sheetViews>
  <sheetFormatPr defaultRowHeight="14.5" x14ac:dyDescent="0.35"/>
  <cols>
    <col min="2" max="2" width="12.453125" bestFit="1" customWidth="1"/>
    <col min="3" max="3" width="43.90625" bestFit="1" customWidth="1"/>
    <col min="4" max="4" width="10.90625" bestFit="1" customWidth="1"/>
    <col min="7" max="7" width="13.7265625" customWidth="1"/>
  </cols>
  <sheetData>
    <row r="1" spans="1:7" x14ac:dyDescent="0.35">
      <c r="G1" s="1" t="s">
        <v>0</v>
      </c>
    </row>
    <row r="2" spans="1:7" x14ac:dyDescent="0.35">
      <c r="G2" s="1" t="s">
        <v>1</v>
      </c>
    </row>
    <row r="3" spans="1:7" x14ac:dyDescent="0.35">
      <c r="G3" s="1" t="s">
        <v>2</v>
      </c>
    </row>
    <row r="6" spans="1:7" x14ac:dyDescent="0.35">
      <c r="A6" s="67" t="s">
        <v>163</v>
      </c>
      <c r="B6" s="67"/>
      <c r="C6" s="67"/>
      <c r="D6" s="67"/>
      <c r="E6" s="67"/>
      <c r="F6" s="67"/>
      <c r="G6" s="67"/>
    </row>
    <row r="8" spans="1:7" x14ac:dyDescent="0.35">
      <c r="A8" s="78" t="s">
        <v>168</v>
      </c>
      <c r="B8" s="78"/>
      <c r="C8" s="78"/>
      <c r="D8" s="78"/>
      <c r="E8" s="78"/>
      <c r="F8" s="78"/>
      <c r="G8" s="78"/>
    </row>
    <row r="9" spans="1:7" x14ac:dyDescent="0.35">
      <c r="A9" s="10" t="s">
        <v>3</v>
      </c>
      <c r="B9" s="10" t="s">
        <v>4</v>
      </c>
      <c r="C9" s="10" t="s">
        <v>5</v>
      </c>
      <c r="D9" s="10" t="s">
        <v>6</v>
      </c>
      <c r="E9" s="10" t="s">
        <v>10</v>
      </c>
      <c r="F9" s="10" t="s">
        <v>7</v>
      </c>
      <c r="G9" s="10" t="s">
        <v>8</v>
      </c>
    </row>
    <row r="10" spans="1:7" x14ac:dyDescent="0.35">
      <c r="A10" s="6">
        <v>1</v>
      </c>
      <c r="B10" s="6" t="s">
        <v>60</v>
      </c>
      <c r="C10" s="6" t="s">
        <v>9</v>
      </c>
      <c r="D10" s="6">
        <v>2</v>
      </c>
      <c r="E10" s="6" t="s">
        <v>10</v>
      </c>
      <c r="F10" s="12">
        <v>0</v>
      </c>
      <c r="G10" s="6">
        <f>F10*D10</f>
        <v>0</v>
      </c>
    </row>
    <row r="11" spans="1:7" x14ac:dyDescent="0.35">
      <c r="A11" s="6">
        <v>2</v>
      </c>
      <c r="B11" s="6" t="s">
        <v>29</v>
      </c>
      <c r="C11" s="6" t="s">
        <v>30</v>
      </c>
      <c r="D11" s="6">
        <v>2</v>
      </c>
      <c r="E11" s="6" t="s">
        <v>10</v>
      </c>
      <c r="F11" s="12">
        <v>0</v>
      </c>
      <c r="G11" s="6">
        <f t="shared" ref="G11:G30" si="0">F11*D11</f>
        <v>0</v>
      </c>
    </row>
    <row r="12" spans="1:7" x14ac:dyDescent="0.35">
      <c r="A12" s="6">
        <v>3</v>
      </c>
      <c r="B12" s="6" t="s">
        <v>61</v>
      </c>
      <c r="C12" s="6" t="s">
        <v>30</v>
      </c>
      <c r="D12" s="6">
        <v>2</v>
      </c>
      <c r="E12" s="6" t="s">
        <v>10</v>
      </c>
      <c r="F12" s="12">
        <v>0</v>
      </c>
      <c r="G12" s="6">
        <f t="shared" si="0"/>
        <v>0</v>
      </c>
    </row>
    <row r="13" spans="1:7" x14ac:dyDescent="0.35">
      <c r="A13" s="6">
        <v>4</v>
      </c>
      <c r="B13" s="6" t="s">
        <v>62</v>
      </c>
      <c r="C13" s="6" t="s">
        <v>30</v>
      </c>
      <c r="D13" s="6">
        <v>2</v>
      </c>
      <c r="E13" s="6" t="s">
        <v>10</v>
      </c>
      <c r="F13" s="12">
        <v>0</v>
      </c>
      <c r="G13" s="6">
        <f t="shared" si="0"/>
        <v>0</v>
      </c>
    </row>
    <row r="14" spans="1:7" x14ac:dyDescent="0.35">
      <c r="A14" s="6">
        <v>5</v>
      </c>
      <c r="B14" s="6" t="s">
        <v>48</v>
      </c>
      <c r="C14" s="6" t="s">
        <v>36</v>
      </c>
      <c r="D14" s="6">
        <v>2</v>
      </c>
      <c r="E14" s="6" t="s">
        <v>10</v>
      </c>
      <c r="F14" s="12">
        <v>0</v>
      </c>
      <c r="G14" s="6">
        <f t="shared" si="0"/>
        <v>0</v>
      </c>
    </row>
    <row r="15" spans="1:7" x14ac:dyDescent="0.35">
      <c r="A15" s="6">
        <v>6</v>
      </c>
      <c r="B15" s="6" t="s">
        <v>35</v>
      </c>
      <c r="C15" s="6" t="s">
        <v>36</v>
      </c>
      <c r="D15" s="6">
        <v>2</v>
      </c>
      <c r="E15" s="6" t="s">
        <v>10</v>
      </c>
      <c r="F15" s="12">
        <v>0</v>
      </c>
      <c r="G15" s="6">
        <f t="shared" si="0"/>
        <v>0</v>
      </c>
    </row>
    <row r="16" spans="1:7" x14ac:dyDescent="0.35">
      <c r="A16" s="6">
        <v>7</v>
      </c>
      <c r="B16" s="6" t="s">
        <v>37</v>
      </c>
      <c r="C16" s="6" t="s">
        <v>36</v>
      </c>
      <c r="D16" s="6">
        <v>2</v>
      </c>
      <c r="E16" s="6" t="s">
        <v>10</v>
      </c>
      <c r="F16" s="12">
        <v>0</v>
      </c>
      <c r="G16" s="6">
        <f t="shared" si="0"/>
        <v>0</v>
      </c>
    </row>
    <row r="17" spans="1:7" x14ac:dyDescent="0.35">
      <c r="A17" s="6">
        <v>8</v>
      </c>
      <c r="B17" s="6" t="s">
        <v>38</v>
      </c>
      <c r="C17" s="6" t="s">
        <v>39</v>
      </c>
      <c r="D17" s="6">
        <v>2</v>
      </c>
      <c r="E17" s="6" t="s">
        <v>10</v>
      </c>
      <c r="F17" s="12">
        <v>0</v>
      </c>
      <c r="G17" s="6">
        <f t="shared" si="0"/>
        <v>0</v>
      </c>
    </row>
    <row r="18" spans="1:7" x14ac:dyDescent="0.35">
      <c r="A18" s="6">
        <v>9</v>
      </c>
      <c r="B18" s="6" t="s">
        <v>40</v>
      </c>
      <c r="C18" s="6" t="s">
        <v>12</v>
      </c>
      <c r="D18" s="6">
        <v>2</v>
      </c>
      <c r="E18" s="6" t="s">
        <v>10</v>
      </c>
      <c r="F18" s="12">
        <v>0</v>
      </c>
      <c r="G18" s="6">
        <f t="shared" si="0"/>
        <v>0</v>
      </c>
    </row>
    <row r="19" spans="1:7" x14ac:dyDescent="0.35">
      <c r="A19" s="6">
        <v>10</v>
      </c>
      <c r="B19" s="6" t="s">
        <v>13</v>
      </c>
      <c r="C19" s="6" t="s">
        <v>42</v>
      </c>
      <c r="D19" s="6">
        <v>60</v>
      </c>
      <c r="E19" s="6" t="s">
        <v>43</v>
      </c>
      <c r="F19" s="12">
        <v>0</v>
      </c>
      <c r="G19" s="6">
        <f t="shared" si="0"/>
        <v>0</v>
      </c>
    </row>
    <row r="20" spans="1:7" x14ac:dyDescent="0.35">
      <c r="A20" s="6">
        <v>11</v>
      </c>
      <c r="B20" s="6"/>
      <c r="C20" s="6" t="s">
        <v>151</v>
      </c>
      <c r="D20" s="6">
        <v>0.8</v>
      </c>
      <c r="E20" s="6" t="s">
        <v>10</v>
      </c>
      <c r="F20" s="12">
        <v>0</v>
      </c>
      <c r="G20" s="6">
        <f t="shared" si="0"/>
        <v>0</v>
      </c>
    </row>
    <row r="21" spans="1:7" x14ac:dyDescent="0.35">
      <c r="A21" s="6">
        <v>12</v>
      </c>
      <c r="B21" s="6" t="s">
        <v>53</v>
      </c>
      <c r="C21" s="6" t="s">
        <v>12</v>
      </c>
      <c r="D21" s="6">
        <v>2</v>
      </c>
      <c r="E21" s="6" t="s">
        <v>10</v>
      </c>
      <c r="F21" s="12">
        <v>0</v>
      </c>
      <c r="G21" s="6">
        <f t="shared" si="0"/>
        <v>0</v>
      </c>
    </row>
    <row r="22" spans="1:7" x14ac:dyDescent="0.35">
      <c r="A22" s="6">
        <v>13</v>
      </c>
      <c r="B22" s="6" t="s">
        <v>54</v>
      </c>
      <c r="C22" s="6" t="s">
        <v>36</v>
      </c>
      <c r="D22" s="6">
        <v>2</v>
      </c>
      <c r="E22" s="6" t="s">
        <v>10</v>
      </c>
      <c r="F22" s="12">
        <v>0</v>
      </c>
      <c r="G22" s="6">
        <f t="shared" si="0"/>
        <v>0</v>
      </c>
    </row>
    <row r="23" spans="1:7" x14ac:dyDescent="0.35">
      <c r="A23" s="6">
        <v>14</v>
      </c>
      <c r="B23" s="6" t="s">
        <v>63</v>
      </c>
      <c r="C23" s="6" t="s">
        <v>64</v>
      </c>
      <c r="D23" s="6">
        <v>2</v>
      </c>
      <c r="E23" s="6" t="s">
        <v>10</v>
      </c>
      <c r="F23" s="12">
        <v>0</v>
      </c>
      <c r="G23" s="6">
        <f t="shared" si="0"/>
        <v>0</v>
      </c>
    </row>
    <row r="24" spans="1:7" x14ac:dyDescent="0.35">
      <c r="A24" s="6">
        <v>15</v>
      </c>
      <c r="B24" s="6" t="s">
        <v>57</v>
      </c>
      <c r="C24" s="6" t="s">
        <v>9</v>
      </c>
      <c r="D24" s="6">
        <v>1</v>
      </c>
      <c r="E24" s="6" t="s">
        <v>10</v>
      </c>
      <c r="F24" s="12">
        <v>0</v>
      </c>
      <c r="G24" s="6">
        <f t="shared" si="0"/>
        <v>0</v>
      </c>
    </row>
    <row r="25" spans="1:7" x14ac:dyDescent="0.35">
      <c r="A25" s="6">
        <v>16</v>
      </c>
      <c r="B25" s="6" t="s">
        <v>58</v>
      </c>
      <c r="C25" s="6" t="s">
        <v>59</v>
      </c>
      <c r="D25" s="6">
        <v>160</v>
      </c>
      <c r="E25" s="6" t="s">
        <v>43</v>
      </c>
      <c r="F25" s="12">
        <v>0</v>
      </c>
      <c r="G25" s="6">
        <f t="shared" si="0"/>
        <v>0</v>
      </c>
    </row>
    <row r="26" spans="1:7" x14ac:dyDescent="0.35">
      <c r="A26" s="6">
        <v>17</v>
      </c>
      <c r="B26" s="6"/>
      <c r="C26" s="6" t="s">
        <v>152</v>
      </c>
      <c r="D26" s="6">
        <v>60</v>
      </c>
      <c r="E26" s="6" t="s">
        <v>10</v>
      </c>
      <c r="F26" s="12">
        <v>0</v>
      </c>
      <c r="G26" s="6">
        <f t="shared" si="0"/>
        <v>0</v>
      </c>
    </row>
    <row r="27" spans="1:7" x14ac:dyDescent="0.35">
      <c r="A27" s="6">
        <v>18</v>
      </c>
      <c r="B27" s="6" t="s">
        <v>65</v>
      </c>
      <c r="C27" s="6" t="s">
        <v>66</v>
      </c>
      <c r="D27" s="6">
        <v>2</v>
      </c>
      <c r="E27" s="6" t="s">
        <v>10</v>
      </c>
      <c r="F27" s="12">
        <v>0</v>
      </c>
      <c r="G27" s="6">
        <f t="shared" si="0"/>
        <v>0</v>
      </c>
    </row>
    <row r="28" spans="1:7" x14ac:dyDescent="0.35">
      <c r="A28" s="6">
        <v>19</v>
      </c>
      <c r="B28" s="6" t="s">
        <v>67</v>
      </c>
      <c r="C28" s="6" t="s">
        <v>68</v>
      </c>
      <c r="D28" s="6">
        <v>2</v>
      </c>
      <c r="E28" s="6" t="s">
        <v>10</v>
      </c>
      <c r="F28" s="12">
        <v>0</v>
      </c>
      <c r="G28" s="6">
        <f t="shared" si="0"/>
        <v>0</v>
      </c>
    </row>
    <row r="29" spans="1:7" x14ac:dyDescent="0.35">
      <c r="A29" s="6">
        <v>20</v>
      </c>
      <c r="B29" s="6" t="s">
        <v>69</v>
      </c>
      <c r="C29" s="6" t="s">
        <v>70</v>
      </c>
      <c r="D29" s="6">
        <v>2</v>
      </c>
      <c r="E29" s="6" t="s">
        <v>10</v>
      </c>
      <c r="F29" s="12">
        <v>0</v>
      </c>
      <c r="G29" s="6">
        <f t="shared" si="0"/>
        <v>0</v>
      </c>
    </row>
    <row r="30" spans="1:7" x14ac:dyDescent="0.35">
      <c r="A30" s="6">
        <v>21</v>
      </c>
      <c r="B30" s="6"/>
      <c r="C30" s="6" t="s">
        <v>44</v>
      </c>
      <c r="D30" s="6">
        <v>2</v>
      </c>
      <c r="E30" s="6" t="s">
        <v>45</v>
      </c>
      <c r="F30" s="12">
        <v>0</v>
      </c>
      <c r="G30" s="6">
        <f t="shared" si="0"/>
        <v>0</v>
      </c>
    </row>
    <row r="31" spans="1:7" x14ac:dyDescent="0.35">
      <c r="A31" s="64" t="s">
        <v>21</v>
      </c>
      <c r="B31" s="65"/>
      <c r="C31" s="65"/>
      <c r="D31" s="65"/>
      <c r="E31" s="65"/>
      <c r="F31" s="66"/>
      <c r="G31" s="6">
        <f>SUM(G10:G30)</f>
        <v>0</v>
      </c>
    </row>
    <row r="32" spans="1:7" x14ac:dyDescent="0.35">
      <c r="A32" s="13"/>
      <c r="B32" s="13"/>
      <c r="C32" s="13"/>
      <c r="D32" s="13"/>
      <c r="E32" s="13"/>
      <c r="F32" s="13"/>
    </row>
    <row r="33" spans="1:7" x14ac:dyDescent="0.35">
      <c r="A33" s="77" t="s">
        <v>141</v>
      </c>
      <c r="B33" s="77"/>
      <c r="C33" s="77"/>
      <c r="D33" s="77"/>
      <c r="E33" s="77"/>
      <c r="F33" s="77"/>
      <c r="G33" s="77"/>
    </row>
    <row r="34" spans="1:7" x14ac:dyDescent="0.35">
      <c r="A34" s="10" t="s">
        <v>3</v>
      </c>
      <c r="B34" s="10" t="s">
        <v>4</v>
      </c>
      <c r="C34" s="10" t="s">
        <v>5</v>
      </c>
      <c r="D34" s="10" t="s">
        <v>6</v>
      </c>
      <c r="E34" s="10" t="s">
        <v>10</v>
      </c>
      <c r="F34" s="10" t="s">
        <v>7</v>
      </c>
      <c r="G34" s="10" t="s">
        <v>8</v>
      </c>
    </row>
    <row r="35" spans="1:7" x14ac:dyDescent="0.35">
      <c r="A35" s="6"/>
      <c r="B35" s="6" t="s">
        <v>74</v>
      </c>
      <c r="C35" s="6" t="s">
        <v>75</v>
      </c>
      <c r="D35" s="6">
        <v>1</v>
      </c>
      <c r="E35" s="6" t="s">
        <v>10</v>
      </c>
      <c r="F35" s="6">
        <v>0</v>
      </c>
      <c r="G35" s="6">
        <f>F35*D35</f>
        <v>0</v>
      </c>
    </row>
    <row r="36" spans="1:7" x14ac:dyDescent="0.35">
      <c r="A36" s="6"/>
      <c r="B36" s="6" t="s">
        <v>76</v>
      </c>
      <c r="C36" s="6" t="s">
        <v>77</v>
      </c>
      <c r="D36" s="6">
        <v>1</v>
      </c>
      <c r="E36" s="6" t="s">
        <v>10</v>
      </c>
      <c r="F36" s="6">
        <v>0</v>
      </c>
      <c r="G36" s="6">
        <f t="shared" ref="G36:G50" si="1">F36*D36</f>
        <v>0</v>
      </c>
    </row>
    <row r="37" spans="1:7" x14ac:dyDescent="0.35">
      <c r="A37" s="6"/>
      <c r="B37" s="6" t="s">
        <v>78</v>
      </c>
      <c r="C37" s="6" t="s">
        <v>79</v>
      </c>
      <c r="D37" s="6">
        <v>1</v>
      </c>
      <c r="E37" s="6" t="s">
        <v>10</v>
      </c>
      <c r="F37" s="6">
        <v>0</v>
      </c>
      <c r="G37" s="6">
        <f t="shared" si="1"/>
        <v>0</v>
      </c>
    </row>
    <row r="38" spans="1:7" x14ac:dyDescent="0.35">
      <c r="A38" s="6"/>
      <c r="B38" s="6" t="s">
        <v>80</v>
      </c>
      <c r="C38" s="6" t="s">
        <v>81</v>
      </c>
      <c r="D38" s="6">
        <v>25</v>
      </c>
      <c r="E38" s="6" t="s">
        <v>10</v>
      </c>
      <c r="F38" s="6">
        <v>0</v>
      </c>
      <c r="G38" s="6">
        <f t="shared" si="1"/>
        <v>0</v>
      </c>
    </row>
    <row r="39" spans="1:7" x14ac:dyDescent="0.35">
      <c r="A39" s="6"/>
      <c r="B39" s="6" t="s">
        <v>82</v>
      </c>
      <c r="C39" s="6" t="s">
        <v>83</v>
      </c>
      <c r="D39" s="6">
        <v>1</v>
      </c>
      <c r="E39" s="6" t="s">
        <v>10</v>
      </c>
      <c r="F39" s="6">
        <v>0</v>
      </c>
      <c r="G39" s="6">
        <f t="shared" si="1"/>
        <v>0</v>
      </c>
    </row>
    <row r="40" spans="1:7" x14ac:dyDescent="0.35">
      <c r="A40" s="6"/>
      <c r="B40" s="6" t="s">
        <v>84</v>
      </c>
      <c r="C40" s="6" t="s">
        <v>83</v>
      </c>
      <c r="D40" s="6">
        <v>1</v>
      </c>
      <c r="E40" s="6" t="s">
        <v>10</v>
      </c>
      <c r="F40" s="6">
        <v>0</v>
      </c>
      <c r="G40" s="6">
        <f t="shared" si="1"/>
        <v>0</v>
      </c>
    </row>
    <row r="41" spans="1:7" x14ac:dyDescent="0.35">
      <c r="A41" s="6"/>
      <c r="B41" s="6"/>
      <c r="C41" s="6" t="s">
        <v>154</v>
      </c>
      <c r="D41" s="6">
        <v>1.2</v>
      </c>
      <c r="E41" s="6" t="s">
        <v>10</v>
      </c>
      <c r="F41" s="6">
        <v>0</v>
      </c>
      <c r="G41" s="6">
        <f t="shared" si="1"/>
        <v>0</v>
      </c>
    </row>
    <row r="42" spans="1:7" x14ac:dyDescent="0.35">
      <c r="A42" s="6"/>
      <c r="B42" s="6"/>
      <c r="C42" s="6" t="s">
        <v>88</v>
      </c>
      <c r="D42" s="6">
        <v>21</v>
      </c>
      <c r="E42" s="6" t="s">
        <v>10</v>
      </c>
      <c r="F42" s="6">
        <v>0</v>
      </c>
      <c r="G42" s="6">
        <f t="shared" si="1"/>
        <v>0</v>
      </c>
    </row>
    <row r="43" spans="1:7" x14ac:dyDescent="0.35">
      <c r="A43" s="6"/>
      <c r="B43" s="6" t="s">
        <v>90</v>
      </c>
      <c r="C43" s="6" t="s">
        <v>91</v>
      </c>
      <c r="D43" s="6">
        <v>200</v>
      </c>
      <c r="E43" s="6" t="s">
        <v>10</v>
      </c>
      <c r="F43" s="6">
        <v>0</v>
      </c>
      <c r="G43" s="6">
        <f t="shared" si="1"/>
        <v>0</v>
      </c>
    </row>
    <row r="44" spans="1:7" x14ac:dyDescent="0.35">
      <c r="A44" s="6">
        <v>4</v>
      </c>
      <c r="B44" s="6" t="s">
        <v>92</v>
      </c>
      <c r="C44" s="6" t="s">
        <v>93</v>
      </c>
      <c r="D44" s="6">
        <v>2</v>
      </c>
      <c r="E44" s="6" t="s">
        <v>10</v>
      </c>
      <c r="F44" s="6">
        <v>0</v>
      </c>
      <c r="G44" s="6">
        <f t="shared" si="1"/>
        <v>0</v>
      </c>
    </row>
    <row r="45" spans="1:7" x14ac:dyDescent="0.35">
      <c r="A45" s="6"/>
      <c r="B45" s="6" t="s">
        <v>94</v>
      </c>
      <c r="C45" s="6" t="s">
        <v>95</v>
      </c>
      <c r="D45" s="6">
        <v>1</v>
      </c>
      <c r="E45" s="6" t="s">
        <v>10</v>
      </c>
      <c r="F45" s="6">
        <v>0</v>
      </c>
      <c r="G45" s="6">
        <f t="shared" si="1"/>
        <v>0</v>
      </c>
    </row>
    <row r="46" spans="1:7" x14ac:dyDescent="0.35">
      <c r="A46" s="6"/>
      <c r="B46" s="6" t="s">
        <v>96</v>
      </c>
      <c r="C46" s="6" t="s">
        <v>97</v>
      </c>
      <c r="D46" s="6">
        <v>1</v>
      </c>
      <c r="E46" s="6" t="s">
        <v>10</v>
      </c>
      <c r="F46" s="6">
        <v>0</v>
      </c>
      <c r="G46" s="6">
        <f t="shared" si="1"/>
        <v>0</v>
      </c>
    </row>
    <row r="47" spans="1:7" x14ac:dyDescent="0.35">
      <c r="A47" s="6"/>
      <c r="B47" s="6" t="s">
        <v>98</v>
      </c>
      <c r="C47" s="6" t="s">
        <v>99</v>
      </c>
      <c r="D47" s="6">
        <v>26</v>
      </c>
      <c r="E47" s="6" t="s">
        <v>10</v>
      </c>
      <c r="F47" s="6">
        <v>0</v>
      </c>
      <c r="G47" s="6">
        <f t="shared" si="1"/>
        <v>0</v>
      </c>
    </row>
    <row r="48" spans="1:7" x14ac:dyDescent="0.35">
      <c r="A48" s="6"/>
      <c r="B48" s="6" t="s">
        <v>100</v>
      </c>
      <c r="C48" s="6" t="s">
        <v>101</v>
      </c>
      <c r="D48" s="6">
        <v>1</v>
      </c>
      <c r="E48" s="6" t="s">
        <v>10</v>
      </c>
      <c r="F48" s="6">
        <v>0</v>
      </c>
      <c r="G48" s="6">
        <f t="shared" si="1"/>
        <v>0</v>
      </c>
    </row>
    <row r="49" spans="1:7" x14ac:dyDescent="0.35">
      <c r="A49" s="6"/>
      <c r="B49" s="6"/>
      <c r="C49" s="6" t="s">
        <v>102</v>
      </c>
      <c r="D49" s="6">
        <v>1</v>
      </c>
      <c r="E49" s="6" t="s">
        <v>10</v>
      </c>
      <c r="F49" s="6">
        <v>0</v>
      </c>
      <c r="G49" s="6">
        <f t="shared" si="1"/>
        <v>0</v>
      </c>
    </row>
    <row r="50" spans="1:7" x14ac:dyDescent="0.35">
      <c r="A50" s="6"/>
      <c r="B50" s="6"/>
      <c r="C50" s="6" t="s">
        <v>86</v>
      </c>
      <c r="D50" s="6">
        <v>1</v>
      </c>
      <c r="E50" s="6" t="s">
        <v>10</v>
      </c>
      <c r="F50" s="6">
        <v>0</v>
      </c>
      <c r="G50" s="6">
        <f t="shared" si="1"/>
        <v>0</v>
      </c>
    </row>
    <row r="51" spans="1:7" x14ac:dyDescent="0.35">
      <c r="A51" s="82" t="s">
        <v>21</v>
      </c>
      <c r="B51" s="82"/>
      <c r="C51" s="82"/>
      <c r="D51" s="82"/>
      <c r="E51" s="82"/>
      <c r="F51" s="82"/>
      <c r="G51" s="6">
        <v>0</v>
      </c>
    </row>
    <row r="52" spans="1:7" x14ac:dyDescent="0.35">
      <c r="G52" s="60"/>
    </row>
    <row r="53" spans="1:7" ht="15" customHeight="1" thickBot="1" x14ac:dyDescent="0.4">
      <c r="A53" s="62" t="s">
        <v>142</v>
      </c>
      <c r="B53" s="63"/>
      <c r="C53" s="63"/>
      <c r="D53" s="63"/>
      <c r="E53" s="63"/>
      <c r="F53" s="63"/>
      <c r="G53" s="63"/>
    </row>
    <row r="54" spans="1:7" x14ac:dyDescent="0.35">
      <c r="A54" s="34" t="s">
        <v>3</v>
      </c>
      <c r="B54" s="34"/>
      <c r="C54" s="35" t="s">
        <v>5</v>
      </c>
      <c r="D54" s="35" t="s">
        <v>103</v>
      </c>
      <c r="E54" s="35" t="s">
        <v>104</v>
      </c>
      <c r="F54" s="35" t="s">
        <v>7</v>
      </c>
      <c r="G54" s="36" t="s">
        <v>8</v>
      </c>
    </row>
    <row r="55" spans="1:7" x14ac:dyDescent="0.35">
      <c r="A55" s="37">
        <v>1</v>
      </c>
      <c r="B55" s="37"/>
      <c r="C55" s="38" t="s">
        <v>105</v>
      </c>
      <c r="D55" s="39">
        <v>2</v>
      </c>
      <c r="E55" s="40" t="s">
        <v>10</v>
      </c>
      <c r="F55" s="41">
        <v>0</v>
      </c>
      <c r="G55" s="42">
        <f>F55*D55</f>
        <v>0</v>
      </c>
    </row>
    <row r="56" spans="1:7" ht="29" x14ac:dyDescent="0.35">
      <c r="A56" s="37">
        <v>2</v>
      </c>
      <c r="B56" s="37"/>
      <c r="C56" s="38" t="s">
        <v>106</v>
      </c>
      <c r="D56" s="39">
        <v>2</v>
      </c>
      <c r="E56" s="40" t="s">
        <v>10</v>
      </c>
      <c r="F56" s="41">
        <v>0</v>
      </c>
      <c r="G56" s="42">
        <f t="shared" ref="G56:G61" si="2">F56*D56</f>
        <v>0</v>
      </c>
    </row>
    <row r="57" spans="1:7" ht="29" x14ac:dyDescent="0.35">
      <c r="A57" s="37">
        <v>3</v>
      </c>
      <c r="B57" s="37"/>
      <c r="C57" s="38" t="s">
        <v>107</v>
      </c>
      <c r="D57" s="39">
        <v>50</v>
      </c>
      <c r="E57" s="61" t="s">
        <v>43</v>
      </c>
      <c r="F57" s="41">
        <v>0</v>
      </c>
      <c r="G57" s="42">
        <f t="shared" si="2"/>
        <v>0</v>
      </c>
    </row>
    <row r="58" spans="1:7" x14ac:dyDescent="0.35">
      <c r="A58" s="37">
        <v>4</v>
      </c>
      <c r="B58" s="37"/>
      <c r="C58" s="38" t="s">
        <v>79</v>
      </c>
      <c r="D58" s="39">
        <v>3</v>
      </c>
      <c r="E58" s="40" t="s">
        <v>10</v>
      </c>
      <c r="F58" s="41">
        <v>0</v>
      </c>
      <c r="G58" s="42">
        <f t="shared" si="2"/>
        <v>0</v>
      </c>
    </row>
    <row r="59" spans="1:7" x14ac:dyDescent="0.35">
      <c r="A59" s="37">
        <v>5</v>
      </c>
      <c r="B59" s="37"/>
      <c r="C59" s="38" t="s">
        <v>108</v>
      </c>
      <c r="D59" s="39">
        <v>3</v>
      </c>
      <c r="E59" s="40" t="s">
        <v>10</v>
      </c>
      <c r="F59" s="41">
        <v>0</v>
      </c>
      <c r="G59" s="42">
        <f t="shared" si="2"/>
        <v>0</v>
      </c>
    </row>
    <row r="60" spans="1:7" x14ac:dyDescent="0.35">
      <c r="A60" s="37">
        <v>6</v>
      </c>
      <c r="B60" s="37"/>
      <c r="C60" s="59" t="s">
        <v>109</v>
      </c>
      <c r="D60" s="39">
        <v>3</v>
      </c>
      <c r="E60" s="40" t="s">
        <v>10</v>
      </c>
      <c r="F60" s="41">
        <v>0</v>
      </c>
      <c r="G60" s="42">
        <f t="shared" si="2"/>
        <v>0</v>
      </c>
    </row>
    <row r="61" spans="1:7" x14ac:dyDescent="0.35">
      <c r="A61" s="37">
        <v>7</v>
      </c>
      <c r="B61" s="37"/>
      <c r="C61" s="38" t="s">
        <v>110</v>
      </c>
      <c r="D61" s="39">
        <v>3</v>
      </c>
      <c r="E61" s="40" t="s">
        <v>111</v>
      </c>
      <c r="F61" s="41">
        <v>0</v>
      </c>
      <c r="G61" s="42">
        <f t="shared" si="2"/>
        <v>0</v>
      </c>
    </row>
    <row r="62" spans="1:7" x14ac:dyDescent="0.35">
      <c r="A62" s="64" t="s">
        <v>21</v>
      </c>
      <c r="B62" s="65"/>
      <c r="C62" s="65"/>
      <c r="D62" s="65"/>
      <c r="E62" s="65"/>
      <c r="F62" s="66"/>
      <c r="G62" s="44">
        <f>SUM(G55:G61)</f>
        <v>0</v>
      </c>
    </row>
    <row r="64" spans="1:7" x14ac:dyDescent="0.35">
      <c r="A64" s="78" t="s">
        <v>146</v>
      </c>
      <c r="B64" s="78"/>
      <c r="C64" s="78"/>
      <c r="D64" s="78"/>
      <c r="E64" s="78"/>
      <c r="F64" s="78"/>
      <c r="G64" s="78"/>
    </row>
    <row r="65" spans="1:7" x14ac:dyDescent="0.35">
      <c r="A65" s="10" t="s">
        <v>3</v>
      </c>
      <c r="B65" s="10" t="s">
        <v>4</v>
      </c>
      <c r="C65" s="10" t="s">
        <v>5</v>
      </c>
      <c r="D65" s="10" t="s">
        <v>6</v>
      </c>
      <c r="E65" s="10"/>
      <c r="F65" s="10" t="s">
        <v>7</v>
      </c>
      <c r="G65" s="10" t="s">
        <v>8</v>
      </c>
    </row>
    <row r="66" spans="1:7" x14ac:dyDescent="0.35">
      <c r="A66" s="6">
        <v>1</v>
      </c>
      <c r="B66" s="6" t="s">
        <v>60</v>
      </c>
      <c r="C66" s="6" t="s">
        <v>9</v>
      </c>
      <c r="D66" s="6">
        <v>1</v>
      </c>
      <c r="E66" s="6" t="s">
        <v>10</v>
      </c>
      <c r="F66" s="6">
        <v>0</v>
      </c>
      <c r="G66" s="6">
        <f>F66*D66</f>
        <v>0</v>
      </c>
    </row>
    <row r="67" spans="1:7" x14ac:dyDescent="0.35">
      <c r="A67" s="6">
        <v>2</v>
      </c>
      <c r="B67" s="6" t="s">
        <v>49</v>
      </c>
      <c r="C67" s="6" t="s">
        <v>12</v>
      </c>
      <c r="D67" s="6">
        <v>1</v>
      </c>
      <c r="E67" s="6" t="s">
        <v>10</v>
      </c>
      <c r="F67" s="6">
        <v>0</v>
      </c>
      <c r="G67" s="6">
        <f t="shared" ref="G67:G80" si="3">F67*D67</f>
        <v>0</v>
      </c>
    </row>
    <row r="68" spans="1:7" x14ac:dyDescent="0.35">
      <c r="A68" s="6">
        <v>3</v>
      </c>
      <c r="B68" s="6" t="s">
        <v>121</v>
      </c>
      <c r="C68" s="6" t="s">
        <v>12</v>
      </c>
      <c r="D68" s="6">
        <v>1</v>
      </c>
      <c r="E68" s="6" t="s">
        <v>10</v>
      </c>
      <c r="F68" s="6">
        <v>0</v>
      </c>
      <c r="G68" s="6">
        <f>F68*D68</f>
        <v>0</v>
      </c>
    </row>
    <row r="69" spans="1:7" x14ac:dyDescent="0.35">
      <c r="A69" s="6">
        <v>4</v>
      </c>
      <c r="B69" s="6" t="s">
        <v>122</v>
      </c>
      <c r="C69" s="6" t="s">
        <v>12</v>
      </c>
      <c r="D69" s="6">
        <v>1</v>
      </c>
      <c r="E69" s="6" t="s">
        <v>10</v>
      </c>
      <c r="F69" s="6">
        <v>0</v>
      </c>
      <c r="G69" s="6">
        <f t="shared" si="3"/>
        <v>0</v>
      </c>
    </row>
    <row r="70" spans="1:7" x14ac:dyDescent="0.35">
      <c r="A70" s="6">
        <v>5</v>
      </c>
      <c r="B70" s="6" t="s">
        <v>41</v>
      </c>
      <c r="C70" s="6" t="s">
        <v>42</v>
      </c>
      <c r="D70" s="6">
        <v>30</v>
      </c>
      <c r="E70" s="6" t="s">
        <v>43</v>
      </c>
      <c r="F70" s="6">
        <v>0</v>
      </c>
      <c r="G70" s="6">
        <f t="shared" si="3"/>
        <v>0</v>
      </c>
    </row>
    <row r="71" spans="1:7" x14ac:dyDescent="0.35">
      <c r="A71" s="6">
        <v>6</v>
      </c>
      <c r="B71" s="6"/>
      <c r="C71" s="6" t="s">
        <v>154</v>
      </c>
      <c r="D71" s="6">
        <v>1.8</v>
      </c>
      <c r="E71" s="6" t="s">
        <v>10</v>
      </c>
      <c r="F71" s="6">
        <v>0</v>
      </c>
      <c r="G71" s="6">
        <f t="shared" si="3"/>
        <v>0</v>
      </c>
    </row>
    <row r="72" spans="1:7" x14ac:dyDescent="0.35">
      <c r="A72" s="6">
        <v>7</v>
      </c>
      <c r="B72" s="6" t="s">
        <v>124</v>
      </c>
      <c r="C72" s="6" t="s">
        <v>133</v>
      </c>
      <c r="D72" s="6">
        <v>1</v>
      </c>
      <c r="E72" s="6" t="s">
        <v>10</v>
      </c>
      <c r="F72" s="6">
        <v>0</v>
      </c>
      <c r="G72" s="6">
        <f t="shared" si="3"/>
        <v>0</v>
      </c>
    </row>
    <row r="73" spans="1:7" x14ac:dyDescent="0.35">
      <c r="A73" s="6">
        <v>8</v>
      </c>
      <c r="B73" s="6" t="s">
        <v>125</v>
      </c>
      <c r="C73" s="6" t="s">
        <v>126</v>
      </c>
      <c r="D73" s="6">
        <v>1</v>
      </c>
      <c r="E73" s="6" t="s">
        <v>10</v>
      </c>
      <c r="F73" s="6">
        <v>0</v>
      </c>
      <c r="G73" s="6">
        <f t="shared" si="3"/>
        <v>0</v>
      </c>
    </row>
    <row r="74" spans="1:7" x14ac:dyDescent="0.35">
      <c r="A74" s="6">
        <v>9</v>
      </c>
      <c r="B74" s="6" t="s">
        <v>127</v>
      </c>
      <c r="C74" s="6" t="s">
        <v>64</v>
      </c>
      <c r="D74" s="6">
        <v>1</v>
      </c>
      <c r="E74" s="6" t="s">
        <v>10</v>
      </c>
      <c r="F74" s="6">
        <v>0</v>
      </c>
      <c r="G74" s="6">
        <f t="shared" si="3"/>
        <v>0</v>
      </c>
    </row>
    <row r="75" spans="1:7" x14ac:dyDescent="0.35">
      <c r="A75" s="6">
        <v>10</v>
      </c>
      <c r="B75" s="6" t="s">
        <v>134</v>
      </c>
      <c r="C75" s="6" t="s">
        <v>36</v>
      </c>
      <c r="D75" s="6">
        <v>1</v>
      </c>
      <c r="E75" s="6" t="s">
        <v>10</v>
      </c>
      <c r="F75" s="6">
        <v>0</v>
      </c>
      <c r="G75" s="6">
        <f t="shared" si="3"/>
        <v>0</v>
      </c>
    </row>
    <row r="76" spans="1:7" x14ac:dyDescent="0.35">
      <c r="A76" s="6">
        <v>11</v>
      </c>
      <c r="B76" s="6" t="s">
        <v>130</v>
      </c>
      <c r="C76" s="6" t="s">
        <v>36</v>
      </c>
      <c r="D76" s="6">
        <v>1</v>
      </c>
      <c r="E76" s="6" t="s">
        <v>10</v>
      </c>
      <c r="F76" s="6">
        <v>0</v>
      </c>
      <c r="G76" s="6">
        <f t="shared" si="3"/>
        <v>0</v>
      </c>
    </row>
    <row r="77" spans="1:7" x14ac:dyDescent="0.35">
      <c r="A77" s="6">
        <v>12</v>
      </c>
      <c r="B77" s="6" t="s">
        <v>131</v>
      </c>
      <c r="C77" s="6" t="s">
        <v>132</v>
      </c>
      <c r="D77" s="6">
        <v>30</v>
      </c>
      <c r="E77" s="6" t="s">
        <v>43</v>
      </c>
      <c r="F77" s="6">
        <v>0</v>
      </c>
      <c r="G77" s="6">
        <f t="shared" si="3"/>
        <v>0</v>
      </c>
    </row>
    <row r="78" spans="1:7" x14ac:dyDescent="0.35">
      <c r="A78" s="6">
        <v>13</v>
      </c>
      <c r="B78" s="6" t="s">
        <v>135</v>
      </c>
      <c r="C78" s="6" t="s">
        <v>136</v>
      </c>
      <c r="D78" s="6">
        <v>216</v>
      </c>
      <c r="E78" s="6" t="s">
        <v>43</v>
      </c>
      <c r="F78" s="6">
        <v>0</v>
      </c>
      <c r="G78" s="6">
        <f t="shared" si="3"/>
        <v>0</v>
      </c>
    </row>
    <row r="79" spans="1:7" x14ac:dyDescent="0.35">
      <c r="A79" s="6">
        <v>14</v>
      </c>
      <c r="B79" s="6" t="s">
        <v>98</v>
      </c>
      <c r="C79" s="6" t="s">
        <v>99</v>
      </c>
      <c r="D79" s="6">
        <v>60</v>
      </c>
      <c r="E79" s="6" t="s">
        <v>10</v>
      </c>
      <c r="F79" s="6">
        <v>0</v>
      </c>
      <c r="G79" s="6">
        <f t="shared" si="3"/>
        <v>0</v>
      </c>
    </row>
    <row r="80" spans="1:7" x14ac:dyDescent="0.35">
      <c r="A80" s="6">
        <v>15</v>
      </c>
      <c r="B80" s="6"/>
      <c r="C80" s="6" t="s">
        <v>44</v>
      </c>
      <c r="D80" s="6">
        <v>1</v>
      </c>
      <c r="E80" s="6" t="s">
        <v>45</v>
      </c>
      <c r="F80" s="6">
        <v>0</v>
      </c>
      <c r="G80" s="6">
        <f t="shared" si="3"/>
        <v>0</v>
      </c>
    </row>
    <row r="81" spans="1:7" x14ac:dyDescent="0.35">
      <c r="A81" s="64" t="s">
        <v>21</v>
      </c>
      <c r="B81" s="65"/>
      <c r="C81" s="65"/>
      <c r="D81" s="65"/>
      <c r="E81" s="65"/>
      <c r="F81" s="66"/>
      <c r="G81" s="6">
        <f>SUM(G66:G80)</f>
        <v>0</v>
      </c>
    </row>
    <row r="83" spans="1:7" x14ac:dyDescent="0.35">
      <c r="F83" s="6" t="s">
        <v>155</v>
      </c>
      <c r="G83" s="11">
        <f>G81+G62+G51+G31</f>
        <v>0</v>
      </c>
    </row>
  </sheetData>
  <mergeCells count="9">
    <mergeCell ref="A62:F62"/>
    <mergeCell ref="A64:G64"/>
    <mergeCell ref="A81:F81"/>
    <mergeCell ref="A6:G6"/>
    <mergeCell ref="A8:G8"/>
    <mergeCell ref="A31:F31"/>
    <mergeCell ref="A51:F51"/>
    <mergeCell ref="A33:G33"/>
    <mergeCell ref="A53:G53"/>
  </mergeCells>
  <pageMargins left="0.7" right="0.7" top="0.75" bottom="0.75" header="0.3" footer="0.3"/>
  <pageSetup paperSize="9" scale="85" fitToHeight="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A44E1-5887-4851-A427-C46E858CBCB7}">
  <sheetPr>
    <pageSetUpPr fitToPage="1"/>
  </sheetPr>
  <dimension ref="A1:G60"/>
  <sheetViews>
    <sheetView workbookViewId="0">
      <selection activeCell="J11" sqref="J11"/>
    </sheetView>
  </sheetViews>
  <sheetFormatPr defaultRowHeight="14.5" x14ac:dyDescent="0.35"/>
  <cols>
    <col min="1" max="1" width="6.1796875" bestFit="1" customWidth="1"/>
    <col min="2" max="2" width="12.453125" bestFit="1" customWidth="1"/>
    <col min="3" max="3" width="42.54296875" bestFit="1" customWidth="1"/>
    <col min="4" max="4" width="10.90625" bestFit="1" customWidth="1"/>
    <col min="6" max="6" width="11.1796875" customWidth="1"/>
    <col min="7" max="7" width="11.54296875" customWidth="1"/>
  </cols>
  <sheetData>
    <row r="1" spans="1:7" x14ac:dyDescent="0.35">
      <c r="G1" s="1" t="s">
        <v>0</v>
      </c>
    </row>
    <row r="2" spans="1:7" x14ac:dyDescent="0.35">
      <c r="G2" s="1" t="s">
        <v>1</v>
      </c>
    </row>
    <row r="3" spans="1:7" x14ac:dyDescent="0.35">
      <c r="G3" s="1" t="s">
        <v>2</v>
      </c>
    </row>
    <row r="6" spans="1:7" x14ac:dyDescent="0.35">
      <c r="A6" s="67" t="s">
        <v>164</v>
      </c>
      <c r="B6" s="67"/>
      <c r="C6" s="67"/>
      <c r="D6" s="67"/>
      <c r="E6" s="67"/>
      <c r="F6" s="67"/>
      <c r="G6" s="67"/>
    </row>
    <row r="8" spans="1:7" x14ac:dyDescent="0.35">
      <c r="A8" s="72" t="s">
        <v>169</v>
      </c>
      <c r="B8" s="73"/>
      <c r="C8" s="73"/>
      <c r="D8" s="73"/>
      <c r="E8" s="73"/>
      <c r="F8" s="73"/>
      <c r="G8" s="73"/>
    </row>
    <row r="9" spans="1:7" x14ac:dyDescent="0.35">
      <c r="A9" s="10" t="s">
        <v>3</v>
      </c>
      <c r="B9" s="10" t="s">
        <v>4</v>
      </c>
      <c r="C9" s="10" t="s">
        <v>5</v>
      </c>
      <c r="D9" s="10" t="s">
        <v>6</v>
      </c>
      <c r="E9" s="10"/>
      <c r="F9" s="10" t="s">
        <v>7</v>
      </c>
      <c r="G9" s="10" t="s">
        <v>8</v>
      </c>
    </row>
    <row r="10" spans="1:7" x14ac:dyDescent="0.35">
      <c r="A10" s="6">
        <v>1</v>
      </c>
      <c r="B10" s="6" t="s">
        <v>27</v>
      </c>
      <c r="C10" s="6" t="s">
        <v>28</v>
      </c>
      <c r="D10" s="6">
        <v>2</v>
      </c>
      <c r="E10" s="6" t="s">
        <v>10</v>
      </c>
      <c r="F10" s="6">
        <v>0</v>
      </c>
      <c r="G10" s="6">
        <f>F10*D10</f>
        <v>0</v>
      </c>
    </row>
    <row r="11" spans="1:7" x14ac:dyDescent="0.35">
      <c r="A11" s="6">
        <v>2</v>
      </c>
      <c r="B11" s="6" t="s">
        <v>29</v>
      </c>
      <c r="C11" s="6" t="s">
        <v>30</v>
      </c>
      <c r="D11" s="6">
        <v>2</v>
      </c>
      <c r="E11" s="6" t="s">
        <v>10</v>
      </c>
      <c r="F11" s="6">
        <v>0</v>
      </c>
      <c r="G11" s="6">
        <f t="shared" ref="G11:G21" si="0">F11*D11</f>
        <v>0</v>
      </c>
    </row>
    <row r="12" spans="1:7" x14ac:dyDescent="0.35">
      <c r="A12" s="6">
        <v>3</v>
      </c>
      <c r="B12" s="6" t="s">
        <v>31</v>
      </c>
      <c r="C12" s="6" t="s">
        <v>32</v>
      </c>
      <c r="D12" s="6">
        <v>2</v>
      </c>
      <c r="E12" s="6" t="s">
        <v>10</v>
      </c>
      <c r="F12" s="6">
        <v>0</v>
      </c>
      <c r="G12" s="6">
        <f t="shared" si="0"/>
        <v>0</v>
      </c>
    </row>
    <row r="13" spans="1:7" x14ac:dyDescent="0.35">
      <c r="A13" s="6">
        <v>4</v>
      </c>
      <c r="B13" s="6" t="s">
        <v>33</v>
      </c>
      <c r="C13" s="6" t="s">
        <v>32</v>
      </c>
      <c r="D13" s="6">
        <v>2</v>
      </c>
      <c r="E13" s="6" t="s">
        <v>10</v>
      </c>
      <c r="F13" s="6">
        <v>0</v>
      </c>
      <c r="G13" s="6">
        <f t="shared" si="0"/>
        <v>0</v>
      </c>
    </row>
    <row r="14" spans="1:7" x14ac:dyDescent="0.35">
      <c r="A14" s="6">
        <v>5</v>
      </c>
      <c r="B14" s="6" t="s">
        <v>34</v>
      </c>
      <c r="C14" s="6" t="s">
        <v>12</v>
      </c>
      <c r="D14" s="6">
        <v>2</v>
      </c>
      <c r="E14" s="6" t="s">
        <v>10</v>
      </c>
      <c r="F14" s="6">
        <v>0</v>
      </c>
      <c r="G14" s="6">
        <f t="shared" si="0"/>
        <v>0</v>
      </c>
    </row>
    <row r="15" spans="1:7" x14ac:dyDescent="0.35">
      <c r="A15" s="6">
        <v>6</v>
      </c>
      <c r="B15" s="6" t="s">
        <v>35</v>
      </c>
      <c r="C15" s="6" t="s">
        <v>36</v>
      </c>
      <c r="D15" s="6">
        <v>2</v>
      </c>
      <c r="E15" s="6" t="s">
        <v>10</v>
      </c>
      <c r="F15" s="6">
        <v>0</v>
      </c>
      <c r="G15" s="6">
        <f t="shared" si="0"/>
        <v>0</v>
      </c>
    </row>
    <row r="16" spans="1:7" x14ac:dyDescent="0.35">
      <c r="A16" s="6">
        <v>7</v>
      </c>
      <c r="B16" s="6" t="s">
        <v>37</v>
      </c>
      <c r="C16" s="6" t="s">
        <v>36</v>
      </c>
      <c r="D16" s="6">
        <v>2</v>
      </c>
      <c r="E16" s="6" t="s">
        <v>10</v>
      </c>
      <c r="F16" s="6">
        <v>0</v>
      </c>
      <c r="G16" s="6">
        <f t="shared" si="0"/>
        <v>0</v>
      </c>
    </row>
    <row r="17" spans="1:7" x14ac:dyDescent="0.35">
      <c r="A17" s="6">
        <v>8</v>
      </c>
      <c r="B17" s="6" t="s">
        <v>38</v>
      </c>
      <c r="C17" s="6" t="s">
        <v>39</v>
      </c>
      <c r="D17" s="6">
        <v>2</v>
      </c>
      <c r="E17" s="6" t="s">
        <v>10</v>
      </c>
      <c r="F17" s="6">
        <v>0</v>
      </c>
      <c r="G17" s="6">
        <f t="shared" si="0"/>
        <v>0</v>
      </c>
    </row>
    <row r="18" spans="1:7" x14ac:dyDescent="0.35">
      <c r="A18" s="6">
        <v>9</v>
      </c>
      <c r="B18" s="6" t="s">
        <v>40</v>
      </c>
      <c r="C18" s="6" t="s">
        <v>12</v>
      </c>
      <c r="D18" s="6">
        <v>2</v>
      </c>
      <c r="E18" s="6" t="s">
        <v>10</v>
      </c>
      <c r="F18" s="6">
        <v>0</v>
      </c>
      <c r="G18" s="6">
        <f t="shared" si="0"/>
        <v>0</v>
      </c>
    </row>
    <row r="19" spans="1:7" x14ac:dyDescent="0.35">
      <c r="A19" s="6">
        <v>10</v>
      </c>
      <c r="B19" s="6" t="s">
        <v>13</v>
      </c>
      <c r="C19" s="6" t="s">
        <v>42</v>
      </c>
      <c r="D19" s="6">
        <v>40</v>
      </c>
      <c r="E19" s="6" t="s">
        <v>43</v>
      </c>
      <c r="F19" s="6">
        <v>0</v>
      </c>
      <c r="G19" s="6">
        <f t="shared" si="0"/>
        <v>0</v>
      </c>
    </row>
    <row r="20" spans="1:7" x14ac:dyDescent="0.35">
      <c r="A20" s="6">
        <v>11</v>
      </c>
      <c r="B20" s="6"/>
      <c r="C20" s="6" t="s">
        <v>150</v>
      </c>
      <c r="D20" s="6">
        <v>2</v>
      </c>
      <c r="E20" s="6" t="s">
        <v>10</v>
      </c>
      <c r="F20" s="6">
        <v>0</v>
      </c>
      <c r="G20" s="6">
        <f t="shared" si="0"/>
        <v>0</v>
      </c>
    </row>
    <row r="21" spans="1:7" x14ac:dyDescent="0.35">
      <c r="A21" s="6">
        <v>12</v>
      </c>
      <c r="B21" s="6"/>
      <c r="C21" s="6" t="s">
        <v>44</v>
      </c>
      <c r="D21" s="6">
        <v>1</v>
      </c>
      <c r="E21" s="6" t="s">
        <v>45</v>
      </c>
      <c r="F21" s="6">
        <v>0</v>
      </c>
      <c r="G21" s="6">
        <f t="shared" si="0"/>
        <v>0</v>
      </c>
    </row>
    <row r="22" spans="1:7" x14ac:dyDescent="0.35">
      <c r="A22" s="64" t="s">
        <v>21</v>
      </c>
      <c r="B22" s="65"/>
      <c r="C22" s="65"/>
      <c r="D22" s="65"/>
      <c r="E22" s="65"/>
      <c r="F22" s="66"/>
      <c r="G22" s="6">
        <f>SUM(G10:G21)</f>
        <v>0</v>
      </c>
    </row>
    <row r="24" spans="1:7" x14ac:dyDescent="0.35">
      <c r="A24" s="77" t="s">
        <v>139</v>
      </c>
      <c r="B24" s="77"/>
      <c r="C24" s="77"/>
      <c r="D24" s="77"/>
      <c r="E24" s="77"/>
      <c r="F24" s="77"/>
      <c r="G24" s="77"/>
    </row>
    <row r="25" spans="1:7" x14ac:dyDescent="0.35">
      <c r="A25" s="10" t="s">
        <v>71</v>
      </c>
      <c r="B25" s="10"/>
      <c r="C25" s="10" t="s">
        <v>72</v>
      </c>
      <c r="D25" s="10" t="s">
        <v>73</v>
      </c>
      <c r="E25" s="10"/>
      <c r="F25" s="10" t="s">
        <v>7</v>
      </c>
      <c r="G25" s="10" t="s">
        <v>8</v>
      </c>
    </row>
    <row r="26" spans="1:7" x14ac:dyDescent="0.35">
      <c r="A26" s="6">
        <v>1</v>
      </c>
      <c r="B26" s="6" t="s">
        <v>74</v>
      </c>
      <c r="C26" s="6" t="s">
        <v>75</v>
      </c>
      <c r="D26" s="6">
        <v>1</v>
      </c>
      <c r="E26" s="6" t="s">
        <v>10</v>
      </c>
      <c r="F26" s="6">
        <v>0</v>
      </c>
      <c r="G26" s="6">
        <f>D26*F26</f>
        <v>0</v>
      </c>
    </row>
    <row r="27" spans="1:7" x14ac:dyDescent="0.35">
      <c r="A27" s="6">
        <v>2</v>
      </c>
      <c r="B27" s="6" t="s">
        <v>76</v>
      </c>
      <c r="C27" s="6" t="s">
        <v>77</v>
      </c>
      <c r="D27" s="6">
        <v>1</v>
      </c>
      <c r="E27" s="6" t="s">
        <v>10</v>
      </c>
      <c r="F27" s="6">
        <v>0</v>
      </c>
      <c r="G27" s="6">
        <f t="shared" ref="G27:G34" si="1">D27*F27</f>
        <v>0</v>
      </c>
    </row>
    <row r="28" spans="1:7" x14ac:dyDescent="0.35">
      <c r="A28" s="6">
        <v>3</v>
      </c>
      <c r="B28" s="6" t="s">
        <v>78</v>
      </c>
      <c r="C28" s="6" t="s">
        <v>79</v>
      </c>
      <c r="D28" s="6">
        <v>1</v>
      </c>
      <c r="E28" s="6" t="s">
        <v>10</v>
      </c>
      <c r="F28" s="6">
        <v>0</v>
      </c>
      <c r="G28" s="6">
        <f t="shared" si="1"/>
        <v>0</v>
      </c>
    </row>
    <row r="29" spans="1:7" x14ac:dyDescent="0.35">
      <c r="A29" s="6">
        <v>4</v>
      </c>
      <c r="B29" s="6" t="s">
        <v>80</v>
      </c>
      <c r="C29" s="6" t="s">
        <v>81</v>
      </c>
      <c r="D29" s="6">
        <v>25</v>
      </c>
      <c r="E29" s="6" t="s">
        <v>10</v>
      </c>
      <c r="F29" s="6">
        <v>0</v>
      </c>
      <c r="G29" s="6">
        <f t="shared" si="1"/>
        <v>0</v>
      </c>
    </row>
    <row r="30" spans="1:7" x14ac:dyDescent="0.35">
      <c r="A30" s="6">
        <v>5</v>
      </c>
      <c r="B30" s="6" t="s">
        <v>82</v>
      </c>
      <c r="C30" s="6" t="s">
        <v>83</v>
      </c>
      <c r="D30" s="6">
        <v>1</v>
      </c>
      <c r="E30" s="6" t="s">
        <v>10</v>
      </c>
      <c r="F30" s="6">
        <v>0</v>
      </c>
      <c r="G30" s="6">
        <f t="shared" si="1"/>
        <v>0</v>
      </c>
    </row>
    <row r="31" spans="1:7" x14ac:dyDescent="0.35">
      <c r="A31" s="6">
        <v>6</v>
      </c>
      <c r="B31" s="6" t="s">
        <v>84</v>
      </c>
      <c r="C31" s="6" t="s">
        <v>83</v>
      </c>
      <c r="D31" s="6">
        <v>1</v>
      </c>
      <c r="E31" s="6" t="s">
        <v>10</v>
      </c>
      <c r="F31" s="6">
        <v>0</v>
      </c>
      <c r="G31" s="6">
        <f t="shared" si="1"/>
        <v>0</v>
      </c>
    </row>
    <row r="32" spans="1:7" x14ac:dyDescent="0.35">
      <c r="A32" s="6">
        <v>7</v>
      </c>
      <c r="B32" s="6"/>
      <c r="C32" s="6" t="s">
        <v>153</v>
      </c>
      <c r="D32" s="6">
        <v>1.5</v>
      </c>
      <c r="E32" s="6" t="s">
        <v>17</v>
      </c>
      <c r="F32" s="6">
        <v>0</v>
      </c>
      <c r="G32" s="6">
        <f t="shared" si="1"/>
        <v>0</v>
      </c>
    </row>
    <row r="33" spans="1:7" x14ac:dyDescent="0.35">
      <c r="A33" s="6">
        <v>8</v>
      </c>
      <c r="B33" s="6"/>
      <c r="C33" s="6" t="s">
        <v>85</v>
      </c>
      <c r="D33" s="6">
        <v>1</v>
      </c>
      <c r="E33" s="6" t="s">
        <v>10</v>
      </c>
      <c r="F33" s="6">
        <v>0</v>
      </c>
      <c r="G33" s="6">
        <f t="shared" si="1"/>
        <v>0</v>
      </c>
    </row>
    <row r="34" spans="1:7" x14ac:dyDescent="0.35">
      <c r="A34" s="6">
        <v>9</v>
      </c>
      <c r="B34" s="6"/>
      <c r="C34" s="6" t="s">
        <v>86</v>
      </c>
      <c r="D34" s="6">
        <v>1</v>
      </c>
      <c r="E34" s="6" t="s">
        <v>10</v>
      </c>
      <c r="F34" s="6">
        <v>0</v>
      </c>
      <c r="G34" s="6">
        <f t="shared" si="1"/>
        <v>0</v>
      </c>
    </row>
    <row r="35" spans="1:7" x14ac:dyDescent="0.35">
      <c r="A35" s="74" t="s">
        <v>21</v>
      </c>
      <c r="B35" s="75"/>
      <c r="C35" s="75"/>
      <c r="D35" s="75"/>
      <c r="E35" s="75"/>
      <c r="F35" s="76"/>
      <c r="G35" s="6">
        <f>SUM(G26:G34)</f>
        <v>0</v>
      </c>
    </row>
    <row r="37" spans="1:7" ht="32" customHeight="1" thickBot="1" x14ac:dyDescent="0.4">
      <c r="A37" s="62" t="s">
        <v>142</v>
      </c>
      <c r="B37" s="63"/>
      <c r="C37" s="63"/>
      <c r="D37" s="63"/>
      <c r="E37" s="63"/>
      <c r="F37" s="63"/>
      <c r="G37" s="63"/>
    </row>
    <row r="38" spans="1:7" x14ac:dyDescent="0.35">
      <c r="A38" s="34" t="s">
        <v>3</v>
      </c>
      <c r="B38" s="34"/>
      <c r="C38" s="35" t="s">
        <v>5</v>
      </c>
      <c r="D38" s="35" t="s">
        <v>103</v>
      </c>
      <c r="E38" s="35" t="s">
        <v>104</v>
      </c>
      <c r="F38" s="35" t="s">
        <v>7</v>
      </c>
      <c r="G38" s="36" t="s">
        <v>8</v>
      </c>
    </row>
    <row r="39" spans="1:7" x14ac:dyDescent="0.35">
      <c r="A39" s="37">
        <v>1</v>
      </c>
      <c r="B39" s="37"/>
      <c r="C39" s="38" t="s">
        <v>105</v>
      </c>
      <c r="D39" s="39">
        <v>2</v>
      </c>
      <c r="E39" s="40" t="s">
        <v>10</v>
      </c>
      <c r="F39" s="41">
        <v>0</v>
      </c>
      <c r="G39" s="42">
        <f>F39*D39</f>
        <v>0</v>
      </c>
    </row>
    <row r="40" spans="1:7" ht="29" x14ac:dyDescent="0.35">
      <c r="A40" s="37">
        <v>2</v>
      </c>
      <c r="B40" s="37"/>
      <c r="C40" s="38" t="s">
        <v>106</v>
      </c>
      <c r="D40" s="39">
        <v>2</v>
      </c>
      <c r="E40" s="40" t="s">
        <v>10</v>
      </c>
      <c r="F40" s="41">
        <v>0</v>
      </c>
      <c r="G40" s="42">
        <f t="shared" ref="G40:G45" si="2">F40*D40</f>
        <v>0</v>
      </c>
    </row>
    <row r="41" spans="1:7" ht="29" x14ac:dyDescent="0.35">
      <c r="A41" s="37">
        <v>3</v>
      </c>
      <c r="B41" s="37"/>
      <c r="C41" s="38" t="s">
        <v>107</v>
      </c>
      <c r="D41" s="39">
        <v>50</v>
      </c>
      <c r="E41" s="61" t="s">
        <v>43</v>
      </c>
      <c r="F41" s="41">
        <v>0</v>
      </c>
      <c r="G41" s="42">
        <f t="shared" si="2"/>
        <v>0</v>
      </c>
    </row>
    <row r="42" spans="1:7" x14ac:dyDescent="0.35">
      <c r="A42" s="37">
        <v>4</v>
      </c>
      <c r="B42" s="37"/>
      <c r="C42" s="38" t="s">
        <v>79</v>
      </c>
      <c r="D42" s="39">
        <v>3</v>
      </c>
      <c r="E42" s="40" t="s">
        <v>10</v>
      </c>
      <c r="F42" s="41">
        <v>0</v>
      </c>
      <c r="G42" s="42">
        <f t="shared" si="2"/>
        <v>0</v>
      </c>
    </row>
    <row r="43" spans="1:7" x14ac:dyDescent="0.35">
      <c r="A43" s="37">
        <v>5</v>
      </c>
      <c r="B43" s="37"/>
      <c r="C43" s="38" t="s">
        <v>108</v>
      </c>
      <c r="D43" s="39">
        <v>3</v>
      </c>
      <c r="E43" s="40" t="s">
        <v>10</v>
      </c>
      <c r="F43" s="41">
        <v>0</v>
      </c>
      <c r="G43" s="42">
        <f t="shared" si="2"/>
        <v>0</v>
      </c>
    </row>
    <row r="44" spans="1:7" x14ac:dyDescent="0.35">
      <c r="A44" s="37">
        <v>6</v>
      </c>
      <c r="B44" s="37"/>
      <c r="C44" s="59" t="s">
        <v>109</v>
      </c>
      <c r="D44" s="39">
        <v>3</v>
      </c>
      <c r="E44" s="40" t="s">
        <v>10</v>
      </c>
      <c r="F44" s="41">
        <v>0</v>
      </c>
      <c r="G44" s="42">
        <f t="shared" si="2"/>
        <v>0</v>
      </c>
    </row>
    <row r="45" spans="1:7" x14ac:dyDescent="0.35">
      <c r="A45" s="37">
        <v>7</v>
      </c>
      <c r="B45" s="37"/>
      <c r="C45" s="38" t="s">
        <v>110</v>
      </c>
      <c r="D45" s="39">
        <v>3</v>
      </c>
      <c r="E45" s="40" t="s">
        <v>111</v>
      </c>
      <c r="F45" s="41">
        <v>0</v>
      </c>
      <c r="G45" s="42">
        <f t="shared" si="2"/>
        <v>0</v>
      </c>
    </row>
    <row r="46" spans="1:7" x14ac:dyDescent="0.35">
      <c r="A46" s="64" t="s">
        <v>21</v>
      </c>
      <c r="B46" s="65"/>
      <c r="C46" s="65"/>
      <c r="D46" s="65"/>
      <c r="E46" s="65"/>
      <c r="F46" s="66"/>
      <c r="G46" s="44">
        <f>SUM(G39:G45)</f>
        <v>0</v>
      </c>
    </row>
    <row r="48" spans="1:7" ht="15" thickBot="1" x14ac:dyDescent="0.4">
      <c r="A48" s="67" t="s">
        <v>137</v>
      </c>
      <c r="B48" s="67"/>
      <c r="C48" s="67"/>
      <c r="D48" s="67"/>
      <c r="E48" s="67"/>
      <c r="F48" s="67"/>
      <c r="G48" s="67"/>
    </row>
    <row r="49" spans="1:7" x14ac:dyDescent="0.35">
      <c r="A49" s="2" t="s">
        <v>3</v>
      </c>
      <c r="B49" s="3" t="s">
        <v>4</v>
      </c>
      <c r="C49" s="3" t="s">
        <v>5</v>
      </c>
      <c r="D49" s="3" t="s">
        <v>6</v>
      </c>
      <c r="E49" s="3"/>
      <c r="F49" s="3" t="s">
        <v>7</v>
      </c>
      <c r="G49" s="4" t="s">
        <v>8</v>
      </c>
    </row>
    <row r="50" spans="1:7" x14ac:dyDescent="0.35">
      <c r="A50" s="5">
        <v>1</v>
      </c>
      <c r="B50" s="6" t="s">
        <v>147</v>
      </c>
      <c r="C50" s="6" t="s">
        <v>9</v>
      </c>
      <c r="D50" s="6">
        <v>1</v>
      </c>
      <c r="E50" s="6" t="s">
        <v>10</v>
      </c>
      <c r="F50" s="7">
        <v>0</v>
      </c>
      <c r="G50" s="8">
        <f>F50*D50</f>
        <v>0</v>
      </c>
    </row>
    <row r="51" spans="1:7" x14ac:dyDescent="0.35">
      <c r="A51" s="5">
        <v>2</v>
      </c>
      <c r="B51" s="6" t="s">
        <v>148</v>
      </c>
      <c r="C51" s="6" t="s">
        <v>12</v>
      </c>
      <c r="D51" s="6">
        <v>2</v>
      </c>
      <c r="E51" s="6" t="s">
        <v>10</v>
      </c>
      <c r="F51" s="7">
        <v>0</v>
      </c>
      <c r="G51" s="8">
        <f t="shared" ref="G51:G55" si="3">F51*D51</f>
        <v>0</v>
      </c>
    </row>
    <row r="52" spans="1:7" x14ac:dyDescent="0.35">
      <c r="A52" s="5">
        <v>3</v>
      </c>
      <c r="B52" s="6" t="s">
        <v>13</v>
      </c>
      <c r="C52" s="6" t="s">
        <v>14</v>
      </c>
      <c r="D52" s="6">
        <v>20</v>
      </c>
      <c r="E52" s="6" t="s">
        <v>10</v>
      </c>
      <c r="F52" s="7">
        <v>0</v>
      </c>
      <c r="G52" s="8">
        <f>F52*D52</f>
        <v>0</v>
      </c>
    </row>
    <row r="53" spans="1:7" x14ac:dyDescent="0.35">
      <c r="A53" s="5">
        <v>4</v>
      </c>
      <c r="B53" s="6" t="s">
        <v>15</v>
      </c>
      <c r="C53" s="6" t="s">
        <v>16</v>
      </c>
      <c r="D53" s="6">
        <v>0.4</v>
      </c>
      <c r="E53" s="6" t="s">
        <v>17</v>
      </c>
      <c r="F53" s="7">
        <v>0</v>
      </c>
      <c r="G53" s="8">
        <f t="shared" si="3"/>
        <v>0</v>
      </c>
    </row>
    <row r="54" spans="1:7" x14ac:dyDescent="0.35">
      <c r="A54" s="5">
        <v>5</v>
      </c>
      <c r="B54" s="6" t="s">
        <v>15</v>
      </c>
      <c r="C54" s="6" t="s">
        <v>18</v>
      </c>
      <c r="D54" s="6">
        <v>1</v>
      </c>
      <c r="E54" s="6"/>
      <c r="F54" s="7">
        <v>0</v>
      </c>
      <c r="G54" s="8">
        <f t="shared" si="3"/>
        <v>0</v>
      </c>
    </row>
    <row r="55" spans="1:7" x14ac:dyDescent="0.35">
      <c r="A55" s="5">
        <v>6</v>
      </c>
      <c r="B55" s="6" t="s">
        <v>15</v>
      </c>
      <c r="C55" s="6" t="s">
        <v>19</v>
      </c>
      <c r="D55" s="6">
        <v>3.5</v>
      </c>
      <c r="E55" s="6" t="s">
        <v>20</v>
      </c>
      <c r="F55" s="7">
        <v>0</v>
      </c>
      <c r="G55" s="8">
        <f t="shared" si="3"/>
        <v>0</v>
      </c>
    </row>
    <row r="56" spans="1:7" ht="15" thickBot="1" x14ac:dyDescent="0.4">
      <c r="A56" s="69" t="s">
        <v>21</v>
      </c>
      <c r="B56" s="70"/>
      <c r="C56" s="70"/>
      <c r="D56" s="70"/>
      <c r="E56" s="70"/>
      <c r="F56" s="71"/>
      <c r="G56" s="9">
        <f>SUM(G50:G55)</f>
        <v>0</v>
      </c>
    </row>
    <row r="60" spans="1:7" x14ac:dyDescent="0.35">
      <c r="F60" s="6" t="s">
        <v>155</v>
      </c>
      <c r="G60" s="11">
        <f>G56+G46+G35+G22</f>
        <v>0</v>
      </c>
    </row>
  </sheetData>
  <mergeCells count="9">
    <mergeCell ref="A48:G48"/>
    <mergeCell ref="A56:F56"/>
    <mergeCell ref="A46:F46"/>
    <mergeCell ref="A6:G6"/>
    <mergeCell ref="A8:G8"/>
    <mergeCell ref="A22:F22"/>
    <mergeCell ref="A24:G24"/>
    <mergeCell ref="A35:F35"/>
    <mergeCell ref="A37:G37"/>
  </mergeCells>
  <pageMargins left="0.7" right="0.7" top="0.75" bottom="0.75" header="0.3" footer="0.3"/>
  <pageSetup paperSize="9" scale="87" fitToHeight="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F3937-AB32-4AA0-ACA2-4ADC10D02632}">
  <sheetPr>
    <pageSetUpPr fitToPage="1"/>
  </sheetPr>
  <dimension ref="A1:G67"/>
  <sheetViews>
    <sheetView workbookViewId="0">
      <selection activeCell="J11" sqref="J11"/>
    </sheetView>
  </sheetViews>
  <sheetFormatPr defaultRowHeight="14.5" x14ac:dyDescent="0.35"/>
  <cols>
    <col min="1" max="1" width="6.1796875" bestFit="1" customWidth="1"/>
    <col min="2" max="2" width="15.7265625" bestFit="1" customWidth="1"/>
    <col min="3" max="3" width="43.90625" bestFit="1" customWidth="1"/>
    <col min="6" max="6" width="10.1796875" customWidth="1"/>
    <col min="7" max="7" width="11.1796875" customWidth="1"/>
  </cols>
  <sheetData>
    <row r="1" spans="1:7" x14ac:dyDescent="0.35">
      <c r="G1" s="1" t="s">
        <v>0</v>
      </c>
    </row>
    <row r="2" spans="1:7" x14ac:dyDescent="0.35">
      <c r="G2" s="1" t="s">
        <v>1</v>
      </c>
    </row>
    <row r="3" spans="1:7" x14ac:dyDescent="0.35">
      <c r="G3" s="1" t="s">
        <v>2</v>
      </c>
    </row>
    <row r="6" spans="1:7" x14ac:dyDescent="0.35">
      <c r="A6" s="67" t="s">
        <v>165</v>
      </c>
      <c r="B6" s="67"/>
      <c r="C6" s="67"/>
      <c r="D6" s="67"/>
      <c r="E6" s="67"/>
      <c r="F6" s="67"/>
      <c r="G6" s="67"/>
    </row>
    <row r="8" spans="1:7" x14ac:dyDescent="0.35">
      <c r="A8" s="78" t="s">
        <v>170</v>
      </c>
      <c r="B8" s="78"/>
      <c r="C8" s="78"/>
      <c r="D8" s="78"/>
      <c r="E8" s="78"/>
      <c r="F8" s="78"/>
      <c r="G8" s="78"/>
    </row>
    <row r="9" spans="1:7" x14ac:dyDescent="0.35">
      <c r="A9" s="10" t="s">
        <v>3</v>
      </c>
      <c r="B9" s="10" t="s">
        <v>4</v>
      </c>
      <c r="C9" s="10" t="s">
        <v>5</v>
      </c>
      <c r="D9" s="10" t="s">
        <v>6</v>
      </c>
      <c r="E9" s="10" t="s">
        <v>10</v>
      </c>
      <c r="F9" s="10" t="s">
        <v>7</v>
      </c>
      <c r="G9" s="10" t="s">
        <v>8</v>
      </c>
    </row>
    <row r="10" spans="1:7" x14ac:dyDescent="0.35">
      <c r="A10" s="6">
        <v>1</v>
      </c>
      <c r="B10" s="6" t="s">
        <v>27</v>
      </c>
      <c r="C10" s="6" t="s">
        <v>46</v>
      </c>
      <c r="D10" s="6">
        <v>2</v>
      </c>
      <c r="E10" s="6" t="s">
        <v>10</v>
      </c>
      <c r="F10" s="6">
        <v>0</v>
      </c>
      <c r="G10" s="6">
        <f>F10*D10</f>
        <v>0</v>
      </c>
    </row>
    <row r="11" spans="1:7" x14ac:dyDescent="0.35">
      <c r="A11" s="6">
        <v>2</v>
      </c>
      <c r="B11" s="6" t="s">
        <v>47</v>
      </c>
      <c r="C11" s="6" t="s">
        <v>32</v>
      </c>
      <c r="D11" s="6">
        <v>2</v>
      </c>
      <c r="E11" s="6" t="s">
        <v>10</v>
      </c>
      <c r="F11" s="6">
        <v>0</v>
      </c>
      <c r="G11" s="6">
        <f t="shared" ref="G11:G27" si="0">F11*D11</f>
        <v>0</v>
      </c>
    </row>
    <row r="12" spans="1:7" x14ac:dyDescent="0.35">
      <c r="A12" s="6">
        <v>3</v>
      </c>
      <c r="B12" s="6" t="s">
        <v>31</v>
      </c>
      <c r="C12" s="6" t="s">
        <v>32</v>
      </c>
      <c r="D12" s="6">
        <v>2</v>
      </c>
      <c r="E12" s="6" t="s">
        <v>10</v>
      </c>
      <c r="F12" s="6">
        <v>0</v>
      </c>
      <c r="G12" s="6">
        <f t="shared" si="0"/>
        <v>0</v>
      </c>
    </row>
    <row r="13" spans="1:7" x14ac:dyDescent="0.35">
      <c r="A13" s="6">
        <v>4</v>
      </c>
      <c r="B13" s="6" t="s">
        <v>33</v>
      </c>
      <c r="C13" s="6" t="s">
        <v>32</v>
      </c>
      <c r="D13" s="6">
        <v>2</v>
      </c>
      <c r="E13" s="6" t="s">
        <v>10</v>
      </c>
      <c r="F13" s="6">
        <v>0</v>
      </c>
      <c r="G13" s="6">
        <f t="shared" si="0"/>
        <v>0</v>
      </c>
    </row>
    <row r="14" spans="1:7" x14ac:dyDescent="0.35">
      <c r="A14" s="6">
        <v>5</v>
      </c>
      <c r="B14" s="6" t="s">
        <v>48</v>
      </c>
      <c r="C14" s="6" t="s">
        <v>36</v>
      </c>
      <c r="D14" s="6">
        <v>2</v>
      </c>
      <c r="E14" s="6" t="s">
        <v>10</v>
      </c>
      <c r="F14" s="6">
        <v>0</v>
      </c>
      <c r="G14" s="6">
        <f t="shared" si="0"/>
        <v>0</v>
      </c>
    </row>
    <row r="15" spans="1:7" x14ac:dyDescent="0.35">
      <c r="A15" s="6">
        <v>6</v>
      </c>
      <c r="B15" s="6" t="s">
        <v>35</v>
      </c>
      <c r="C15" s="6" t="s">
        <v>36</v>
      </c>
      <c r="D15" s="6">
        <v>2</v>
      </c>
      <c r="E15" s="6" t="s">
        <v>10</v>
      </c>
      <c r="F15" s="6">
        <v>0</v>
      </c>
      <c r="G15" s="6">
        <f t="shared" si="0"/>
        <v>0</v>
      </c>
    </row>
    <row r="16" spans="1:7" x14ac:dyDescent="0.35">
      <c r="A16" s="6">
        <v>7</v>
      </c>
      <c r="B16" s="6" t="s">
        <v>49</v>
      </c>
      <c r="C16" s="6" t="s">
        <v>12</v>
      </c>
      <c r="D16" s="6">
        <v>2</v>
      </c>
      <c r="E16" s="6" t="s">
        <v>10</v>
      </c>
      <c r="F16" s="6">
        <v>0</v>
      </c>
      <c r="G16" s="6">
        <f t="shared" si="0"/>
        <v>0</v>
      </c>
    </row>
    <row r="17" spans="1:7" x14ac:dyDescent="0.35">
      <c r="A17" s="6">
        <v>8</v>
      </c>
      <c r="B17" s="6" t="s">
        <v>50</v>
      </c>
      <c r="C17" s="6" t="s">
        <v>51</v>
      </c>
      <c r="D17" s="6">
        <v>2</v>
      </c>
      <c r="E17" s="6" t="s">
        <v>10</v>
      </c>
      <c r="F17" s="6">
        <v>0</v>
      </c>
      <c r="G17" s="6">
        <f t="shared" si="0"/>
        <v>0</v>
      </c>
    </row>
    <row r="18" spans="1:7" x14ac:dyDescent="0.35">
      <c r="A18" s="6">
        <v>9</v>
      </c>
      <c r="B18" s="6" t="s">
        <v>52</v>
      </c>
      <c r="C18" s="6" t="s">
        <v>36</v>
      </c>
      <c r="D18" s="6">
        <v>2</v>
      </c>
      <c r="E18" s="6" t="s">
        <v>10</v>
      </c>
      <c r="F18" s="6">
        <v>0</v>
      </c>
      <c r="G18" s="6">
        <f t="shared" si="0"/>
        <v>0</v>
      </c>
    </row>
    <row r="19" spans="1:7" x14ac:dyDescent="0.35">
      <c r="A19" s="6">
        <v>10</v>
      </c>
      <c r="B19" s="6" t="s">
        <v>41</v>
      </c>
      <c r="C19" s="6" t="s">
        <v>42</v>
      </c>
      <c r="D19" s="6">
        <v>40</v>
      </c>
      <c r="E19" s="6" t="s">
        <v>43</v>
      </c>
      <c r="F19" s="6">
        <v>0</v>
      </c>
      <c r="G19" s="6">
        <f t="shared" si="0"/>
        <v>0</v>
      </c>
    </row>
    <row r="20" spans="1:7" x14ac:dyDescent="0.35">
      <c r="A20" s="6">
        <v>11</v>
      </c>
      <c r="B20" s="6"/>
      <c r="C20" s="6" t="s">
        <v>151</v>
      </c>
      <c r="D20" s="6">
        <v>0.8</v>
      </c>
      <c r="E20" s="6" t="s">
        <v>10</v>
      </c>
      <c r="F20" s="6">
        <v>0</v>
      </c>
      <c r="G20" s="6">
        <f t="shared" si="0"/>
        <v>0</v>
      </c>
    </row>
    <row r="21" spans="1:7" x14ac:dyDescent="0.35">
      <c r="A21" s="6">
        <v>12</v>
      </c>
      <c r="B21" s="6" t="s">
        <v>53</v>
      </c>
      <c r="C21" s="6" t="s">
        <v>12</v>
      </c>
      <c r="D21" s="6">
        <v>2</v>
      </c>
      <c r="E21" s="6" t="s">
        <v>10</v>
      </c>
      <c r="F21" s="6">
        <v>0</v>
      </c>
      <c r="G21" s="6">
        <f t="shared" si="0"/>
        <v>0</v>
      </c>
    </row>
    <row r="22" spans="1:7" x14ac:dyDescent="0.35">
      <c r="A22" s="6">
        <v>13</v>
      </c>
      <c r="B22" s="6" t="s">
        <v>54</v>
      </c>
      <c r="C22" s="6" t="s">
        <v>36</v>
      </c>
      <c r="D22" s="6">
        <v>2</v>
      </c>
      <c r="E22" s="6" t="s">
        <v>10</v>
      </c>
      <c r="F22" s="6">
        <v>0</v>
      </c>
      <c r="G22" s="6">
        <f t="shared" si="0"/>
        <v>0</v>
      </c>
    </row>
    <row r="23" spans="1:7" x14ac:dyDescent="0.35">
      <c r="A23" s="6">
        <v>14</v>
      </c>
      <c r="B23" s="6" t="s">
        <v>55</v>
      </c>
      <c r="C23" s="6" t="s">
        <v>56</v>
      </c>
      <c r="D23" s="6">
        <v>2</v>
      </c>
      <c r="E23" s="6" t="s">
        <v>10</v>
      </c>
      <c r="F23" s="6">
        <v>0</v>
      </c>
      <c r="G23" s="6">
        <f t="shared" si="0"/>
        <v>0</v>
      </c>
    </row>
    <row r="24" spans="1:7" x14ac:dyDescent="0.35">
      <c r="A24" s="6">
        <v>15</v>
      </c>
      <c r="B24" s="6" t="s">
        <v>57</v>
      </c>
      <c r="C24" s="6" t="s">
        <v>9</v>
      </c>
      <c r="D24" s="6">
        <v>2</v>
      </c>
      <c r="E24" s="6" t="s">
        <v>10</v>
      </c>
      <c r="F24" s="6">
        <v>0</v>
      </c>
      <c r="G24" s="6">
        <f t="shared" si="0"/>
        <v>0</v>
      </c>
    </row>
    <row r="25" spans="1:7" x14ac:dyDescent="0.35">
      <c r="A25" s="6">
        <v>16</v>
      </c>
      <c r="B25" s="6" t="s">
        <v>58</v>
      </c>
      <c r="C25" s="6" t="s">
        <v>59</v>
      </c>
      <c r="D25" s="6">
        <v>40</v>
      </c>
      <c r="E25" s="6" t="s">
        <v>43</v>
      </c>
      <c r="F25" s="6">
        <v>0</v>
      </c>
      <c r="G25" s="6">
        <f t="shared" si="0"/>
        <v>0</v>
      </c>
    </row>
    <row r="26" spans="1:7" x14ac:dyDescent="0.35">
      <c r="A26" s="6">
        <v>17</v>
      </c>
      <c r="B26" s="6"/>
      <c r="C26" s="6" t="s">
        <v>152</v>
      </c>
      <c r="D26" s="6">
        <v>80</v>
      </c>
      <c r="E26" s="6" t="s">
        <v>43</v>
      </c>
      <c r="F26" s="6">
        <v>0</v>
      </c>
      <c r="G26" s="6">
        <f t="shared" si="0"/>
        <v>0</v>
      </c>
    </row>
    <row r="27" spans="1:7" x14ac:dyDescent="0.35">
      <c r="A27" s="6">
        <v>18</v>
      </c>
      <c r="B27" s="6"/>
      <c r="C27" s="6" t="s">
        <v>44</v>
      </c>
      <c r="D27" s="6">
        <v>1</v>
      </c>
      <c r="E27" s="6" t="s">
        <v>45</v>
      </c>
      <c r="F27" s="6">
        <v>0</v>
      </c>
      <c r="G27" s="6">
        <f t="shared" si="0"/>
        <v>0</v>
      </c>
    </row>
    <row r="28" spans="1:7" x14ac:dyDescent="0.35">
      <c r="A28" s="64" t="s">
        <v>21</v>
      </c>
      <c r="B28" s="65"/>
      <c r="C28" s="65"/>
      <c r="D28" s="65"/>
      <c r="E28" s="65"/>
      <c r="F28" s="66"/>
      <c r="G28" s="6">
        <f>SUM(G10:G27)</f>
        <v>0</v>
      </c>
    </row>
    <row r="30" spans="1:7" ht="15" thickBot="1" x14ac:dyDescent="0.4">
      <c r="A30" s="79" t="s">
        <v>140</v>
      </c>
      <c r="B30" s="79"/>
      <c r="C30" s="79"/>
      <c r="D30" s="79"/>
      <c r="E30" s="79"/>
      <c r="F30" s="79"/>
      <c r="G30" s="79"/>
    </row>
    <row r="31" spans="1:7" x14ac:dyDescent="0.35">
      <c r="A31" s="10" t="s">
        <v>3</v>
      </c>
      <c r="B31" s="10" t="s">
        <v>4</v>
      </c>
      <c r="C31" s="10" t="s">
        <v>5</v>
      </c>
      <c r="D31" s="10" t="s">
        <v>6</v>
      </c>
      <c r="E31" s="10" t="s">
        <v>10</v>
      </c>
      <c r="F31" s="10" t="s">
        <v>7</v>
      </c>
      <c r="G31" s="10" t="s">
        <v>8</v>
      </c>
    </row>
    <row r="32" spans="1:7" x14ac:dyDescent="0.35">
      <c r="A32" s="14">
        <v>1</v>
      </c>
      <c r="B32" s="15" t="s">
        <v>74</v>
      </c>
      <c r="C32" s="16" t="s">
        <v>75</v>
      </c>
      <c r="D32" s="17">
        <v>1</v>
      </c>
      <c r="E32" s="17" t="s">
        <v>10</v>
      </c>
      <c r="F32" s="17">
        <v>0</v>
      </c>
      <c r="G32" s="18">
        <f t="shared" ref="G32:G41" si="1">F32*D32</f>
        <v>0</v>
      </c>
    </row>
    <row r="33" spans="1:7" x14ac:dyDescent="0.35">
      <c r="A33" s="14">
        <v>2</v>
      </c>
      <c r="B33" s="15" t="s">
        <v>76</v>
      </c>
      <c r="C33" s="16" t="s">
        <v>77</v>
      </c>
      <c r="D33" s="17">
        <v>1</v>
      </c>
      <c r="E33" s="17" t="s">
        <v>10</v>
      </c>
      <c r="F33" s="17">
        <v>0</v>
      </c>
      <c r="G33" s="18">
        <f t="shared" si="1"/>
        <v>0</v>
      </c>
    </row>
    <row r="34" spans="1:7" x14ac:dyDescent="0.35">
      <c r="A34" s="14">
        <v>3</v>
      </c>
      <c r="B34" s="15" t="s">
        <v>78</v>
      </c>
      <c r="C34" s="16" t="s">
        <v>79</v>
      </c>
      <c r="D34" s="17">
        <v>1</v>
      </c>
      <c r="E34" s="17" t="s">
        <v>10</v>
      </c>
      <c r="F34" s="17">
        <v>0</v>
      </c>
      <c r="G34" s="18">
        <f t="shared" si="1"/>
        <v>0</v>
      </c>
    </row>
    <row r="35" spans="1:7" x14ac:dyDescent="0.35">
      <c r="A35" s="14">
        <v>4</v>
      </c>
      <c r="B35" s="15" t="s">
        <v>80</v>
      </c>
      <c r="C35" s="16" t="s">
        <v>81</v>
      </c>
      <c r="D35" s="17">
        <v>25</v>
      </c>
      <c r="E35" s="17" t="s">
        <v>10</v>
      </c>
      <c r="F35" s="17">
        <v>0</v>
      </c>
      <c r="G35" s="18">
        <f t="shared" si="1"/>
        <v>0</v>
      </c>
    </row>
    <row r="36" spans="1:7" x14ac:dyDescent="0.35">
      <c r="A36" s="19">
        <v>5</v>
      </c>
      <c r="B36" s="20" t="s">
        <v>82</v>
      </c>
      <c r="C36" s="21" t="s">
        <v>83</v>
      </c>
      <c r="D36" s="22">
        <v>1</v>
      </c>
      <c r="E36" s="22" t="s">
        <v>10</v>
      </c>
      <c r="F36" s="17">
        <v>0</v>
      </c>
      <c r="G36" s="18">
        <f t="shared" si="1"/>
        <v>0</v>
      </c>
    </row>
    <row r="37" spans="1:7" x14ac:dyDescent="0.35">
      <c r="A37" s="19">
        <v>6</v>
      </c>
      <c r="B37" s="20" t="s">
        <v>84</v>
      </c>
      <c r="C37" s="21" t="s">
        <v>83</v>
      </c>
      <c r="D37" s="22">
        <v>1</v>
      </c>
      <c r="E37" s="22" t="s">
        <v>10</v>
      </c>
      <c r="F37" s="17">
        <v>0</v>
      </c>
      <c r="G37" s="18">
        <f t="shared" si="1"/>
        <v>0</v>
      </c>
    </row>
    <row r="38" spans="1:7" x14ac:dyDescent="0.35">
      <c r="A38" s="23">
        <v>7</v>
      </c>
      <c r="B38" s="24"/>
      <c r="C38" s="25" t="s">
        <v>153</v>
      </c>
      <c r="D38" s="26">
        <v>1.2</v>
      </c>
      <c r="E38" s="26" t="s">
        <v>10</v>
      </c>
      <c r="F38" s="17">
        <v>0</v>
      </c>
      <c r="G38" s="18">
        <f t="shared" si="1"/>
        <v>0</v>
      </c>
    </row>
    <row r="39" spans="1:7" x14ac:dyDescent="0.35">
      <c r="A39" s="19">
        <v>8</v>
      </c>
      <c r="B39" s="20" t="s">
        <v>25</v>
      </c>
      <c r="C39" s="21" t="s">
        <v>88</v>
      </c>
      <c r="D39" s="22">
        <v>21</v>
      </c>
      <c r="E39" s="22" t="s">
        <v>10</v>
      </c>
      <c r="F39" s="17">
        <v>0</v>
      </c>
      <c r="G39" s="27">
        <f t="shared" si="1"/>
        <v>0</v>
      </c>
    </row>
    <row r="40" spans="1:7" x14ac:dyDescent="0.35">
      <c r="A40" s="19">
        <v>9</v>
      </c>
      <c r="B40" s="28"/>
      <c r="C40" s="21" t="s">
        <v>89</v>
      </c>
      <c r="D40" s="22">
        <v>1</v>
      </c>
      <c r="E40" s="22" t="s">
        <v>10</v>
      </c>
      <c r="F40" s="17">
        <v>0</v>
      </c>
      <c r="G40" s="27">
        <f t="shared" si="1"/>
        <v>0</v>
      </c>
    </row>
    <row r="41" spans="1:7" x14ac:dyDescent="0.35">
      <c r="A41" s="19">
        <v>10</v>
      </c>
      <c r="B41" s="28"/>
      <c r="C41" s="21" t="s">
        <v>86</v>
      </c>
      <c r="D41" s="22">
        <v>1</v>
      </c>
      <c r="E41" s="22" t="s">
        <v>10</v>
      </c>
      <c r="F41" s="17">
        <v>0</v>
      </c>
      <c r="G41" s="27">
        <f t="shared" si="1"/>
        <v>0</v>
      </c>
    </row>
    <row r="42" spans="1:7" ht="15" thickBot="1" x14ac:dyDescent="0.4">
      <c r="A42" s="31" t="s">
        <v>87</v>
      </c>
      <c r="B42" s="32"/>
      <c r="C42" s="32"/>
      <c r="D42" s="32"/>
      <c r="E42" s="33"/>
      <c r="F42" s="30"/>
      <c r="G42" s="29">
        <f>SUM(G32:G41)</f>
        <v>0</v>
      </c>
    </row>
    <row r="44" spans="1:7" ht="15" customHeight="1" thickBot="1" x14ac:dyDescent="0.4">
      <c r="A44" s="62" t="s">
        <v>142</v>
      </c>
      <c r="B44" s="63"/>
      <c r="C44" s="63"/>
      <c r="D44" s="63"/>
      <c r="E44" s="63"/>
      <c r="F44" s="63"/>
      <c r="G44" s="63"/>
    </row>
    <row r="45" spans="1:7" x14ac:dyDescent="0.35">
      <c r="A45" s="34" t="s">
        <v>3</v>
      </c>
      <c r="B45" s="34"/>
      <c r="C45" s="35" t="s">
        <v>5</v>
      </c>
      <c r="D45" s="35" t="s">
        <v>103</v>
      </c>
      <c r="E45" s="35" t="s">
        <v>104</v>
      </c>
      <c r="F45" s="35" t="s">
        <v>7</v>
      </c>
      <c r="G45" s="36" t="s">
        <v>8</v>
      </c>
    </row>
    <row r="46" spans="1:7" x14ac:dyDescent="0.35">
      <c r="A46" s="37">
        <v>1</v>
      </c>
      <c r="B46" s="37"/>
      <c r="C46" s="38" t="s">
        <v>105</v>
      </c>
      <c r="D46" s="39">
        <v>2</v>
      </c>
      <c r="E46" s="40" t="s">
        <v>10</v>
      </c>
      <c r="F46" s="41">
        <v>0</v>
      </c>
      <c r="G46" s="42">
        <f>F46*D46</f>
        <v>0</v>
      </c>
    </row>
    <row r="47" spans="1:7" ht="29" x14ac:dyDescent="0.35">
      <c r="A47" s="37">
        <v>2</v>
      </c>
      <c r="B47" s="37"/>
      <c r="C47" s="38" t="s">
        <v>106</v>
      </c>
      <c r="D47" s="39">
        <v>2</v>
      </c>
      <c r="E47" s="40" t="s">
        <v>10</v>
      </c>
      <c r="F47" s="41">
        <v>0</v>
      </c>
      <c r="G47" s="42">
        <f t="shared" ref="G47:G52" si="2">F47*D47</f>
        <v>0</v>
      </c>
    </row>
    <row r="48" spans="1:7" ht="29" x14ac:dyDescent="0.35">
      <c r="A48" s="37">
        <v>3</v>
      </c>
      <c r="B48" s="37"/>
      <c r="C48" s="38" t="s">
        <v>107</v>
      </c>
      <c r="D48" s="39">
        <v>50</v>
      </c>
      <c r="E48" s="61" t="s">
        <v>43</v>
      </c>
      <c r="F48" s="41">
        <v>0</v>
      </c>
      <c r="G48" s="42">
        <f t="shared" si="2"/>
        <v>0</v>
      </c>
    </row>
    <row r="49" spans="1:7" x14ac:dyDescent="0.35">
      <c r="A49" s="37">
        <v>4</v>
      </c>
      <c r="B49" s="37"/>
      <c r="C49" s="38" t="s">
        <v>79</v>
      </c>
      <c r="D49" s="39">
        <v>3</v>
      </c>
      <c r="E49" s="40" t="s">
        <v>10</v>
      </c>
      <c r="F49" s="41">
        <v>0</v>
      </c>
      <c r="G49" s="42">
        <f t="shared" si="2"/>
        <v>0</v>
      </c>
    </row>
    <row r="50" spans="1:7" x14ac:dyDescent="0.35">
      <c r="A50" s="37">
        <v>5</v>
      </c>
      <c r="B50" s="37"/>
      <c r="C50" s="38" t="s">
        <v>108</v>
      </c>
      <c r="D50" s="39">
        <v>3</v>
      </c>
      <c r="E50" s="40" t="s">
        <v>10</v>
      </c>
      <c r="F50" s="41">
        <v>0</v>
      </c>
      <c r="G50" s="42">
        <f t="shared" si="2"/>
        <v>0</v>
      </c>
    </row>
    <row r="51" spans="1:7" x14ac:dyDescent="0.35">
      <c r="A51" s="37">
        <v>6</v>
      </c>
      <c r="B51" s="37"/>
      <c r="C51" s="59" t="s">
        <v>109</v>
      </c>
      <c r="D51" s="39">
        <v>3</v>
      </c>
      <c r="E51" s="40" t="s">
        <v>10</v>
      </c>
      <c r="F51" s="41">
        <v>0</v>
      </c>
      <c r="G51" s="42">
        <f t="shared" si="2"/>
        <v>0</v>
      </c>
    </row>
    <row r="52" spans="1:7" x14ac:dyDescent="0.35">
      <c r="A52" s="37">
        <v>7</v>
      </c>
      <c r="B52" s="37"/>
      <c r="C52" s="38" t="s">
        <v>110</v>
      </c>
      <c r="D52" s="39">
        <v>3</v>
      </c>
      <c r="E52" s="40" t="s">
        <v>111</v>
      </c>
      <c r="F52" s="43">
        <v>0</v>
      </c>
      <c r="G52" s="42">
        <f t="shared" si="2"/>
        <v>0</v>
      </c>
    </row>
    <row r="53" spans="1:7" x14ac:dyDescent="0.35">
      <c r="A53" s="64" t="s">
        <v>21</v>
      </c>
      <c r="B53" s="65"/>
      <c r="C53" s="65"/>
      <c r="D53" s="65"/>
      <c r="E53" s="65"/>
      <c r="F53" s="66"/>
      <c r="G53" s="44">
        <f>SUM(G46:G52)</f>
        <v>0</v>
      </c>
    </row>
    <row r="55" spans="1:7" x14ac:dyDescent="0.35">
      <c r="A55" s="73" t="s">
        <v>144</v>
      </c>
      <c r="B55" s="73"/>
      <c r="C55" s="73"/>
      <c r="D55" s="73"/>
      <c r="E55" s="73"/>
      <c r="F55" s="73"/>
      <c r="G55" s="73"/>
    </row>
    <row r="56" spans="1:7" ht="29" x14ac:dyDescent="0.35">
      <c r="A56" s="54" t="s">
        <v>3</v>
      </c>
      <c r="B56" s="54" t="s">
        <v>4</v>
      </c>
      <c r="C56" s="54" t="s">
        <v>5</v>
      </c>
      <c r="D56" s="54" t="s">
        <v>6</v>
      </c>
      <c r="E56" s="54"/>
      <c r="F56" s="55" t="s">
        <v>7</v>
      </c>
      <c r="G56" s="56" t="s">
        <v>8</v>
      </c>
    </row>
    <row r="57" spans="1:7" x14ac:dyDescent="0.35">
      <c r="A57" s="6">
        <v>1</v>
      </c>
      <c r="B57" s="6" t="s">
        <v>27</v>
      </c>
      <c r="C57" s="6" t="s">
        <v>28</v>
      </c>
      <c r="D57" s="57">
        <v>1</v>
      </c>
      <c r="E57" s="6" t="s">
        <v>10</v>
      </c>
      <c r="F57" s="58">
        <v>0</v>
      </c>
      <c r="G57" s="6">
        <f>F57*D57</f>
        <v>0</v>
      </c>
    </row>
    <row r="58" spans="1:7" x14ac:dyDescent="0.35">
      <c r="A58" s="6">
        <v>2</v>
      </c>
      <c r="B58" s="6" t="s">
        <v>49</v>
      </c>
      <c r="C58" s="6" t="s">
        <v>12</v>
      </c>
      <c r="D58" s="57">
        <v>1</v>
      </c>
      <c r="E58" s="6" t="s">
        <v>10</v>
      </c>
      <c r="F58" s="58">
        <v>0</v>
      </c>
      <c r="G58" s="6">
        <f t="shared" ref="G58:G63" si="3">F58*D58</f>
        <v>0</v>
      </c>
    </row>
    <row r="59" spans="1:7" x14ac:dyDescent="0.35">
      <c r="A59" s="6">
        <v>3</v>
      </c>
      <c r="B59" s="6" t="s">
        <v>121</v>
      </c>
      <c r="C59" s="6" t="s">
        <v>12</v>
      </c>
      <c r="D59" s="57">
        <v>1</v>
      </c>
      <c r="E59" s="6" t="s">
        <v>10</v>
      </c>
      <c r="F59" s="58">
        <v>0</v>
      </c>
      <c r="G59" s="6">
        <f t="shared" si="3"/>
        <v>0</v>
      </c>
    </row>
    <row r="60" spans="1:7" x14ac:dyDescent="0.35">
      <c r="A60" s="6">
        <v>4</v>
      </c>
      <c r="B60" s="6" t="s">
        <v>122</v>
      </c>
      <c r="C60" s="6" t="s">
        <v>12</v>
      </c>
      <c r="D60" s="57">
        <v>1</v>
      </c>
      <c r="E60" s="6" t="s">
        <v>10</v>
      </c>
      <c r="F60" s="58">
        <v>0</v>
      </c>
      <c r="G60" s="6">
        <f t="shared" si="3"/>
        <v>0</v>
      </c>
    </row>
    <row r="61" spans="1:7" x14ac:dyDescent="0.35">
      <c r="A61" s="6">
        <v>5</v>
      </c>
      <c r="B61" s="6" t="s">
        <v>13</v>
      </c>
      <c r="C61" s="6" t="s">
        <v>123</v>
      </c>
      <c r="D61" s="57">
        <v>30</v>
      </c>
      <c r="E61" s="6" t="s">
        <v>43</v>
      </c>
      <c r="F61" s="58">
        <v>0</v>
      </c>
      <c r="G61" s="6">
        <f t="shared" si="3"/>
        <v>0</v>
      </c>
    </row>
    <row r="62" spans="1:7" x14ac:dyDescent="0.35">
      <c r="A62" s="6">
        <v>6</v>
      </c>
      <c r="B62" s="6"/>
      <c r="C62" s="6" t="s">
        <v>153</v>
      </c>
      <c r="D62" s="57">
        <v>1.8</v>
      </c>
      <c r="E62" s="6" t="s">
        <v>10</v>
      </c>
      <c r="F62" s="58">
        <v>0</v>
      </c>
      <c r="G62" s="6">
        <f t="shared" si="3"/>
        <v>0</v>
      </c>
    </row>
    <row r="63" spans="1:7" x14ac:dyDescent="0.35">
      <c r="A63" s="6">
        <v>7</v>
      </c>
      <c r="B63" s="6"/>
      <c r="C63" s="6" t="s">
        <v>44</v>
      </c>
      <c r="D63" s="57">
        <v>1</v>
      </c>
      <c r="E63" s="6" t="s">
        <v>45</v>
      </c>
      <c r="F63" s="58">
        <v>0</v>
      </c>
      <c r="G63" s="6">
        <f t="shared" si="3"/>
        <v>0</v>
      </c>
    </row>
    <row r="64" spans="1:7" x14ac:dyDescent="0.35">
      <c r="A64" s="64" t="s">
        <v>21</v>
      </c>
      <c r="B64" s="65"/>
      <c r="C64" s="65"/>
      <c r="D64" s="65"/>
      <c r="E64" s="65"/>
      <c r="F64" s="66"/>
      <c r="G64" s="6">
        <f>SUM(G57:G63)</f>
        <v>0</v>
      </c>
    </row>
    <row r="67" spans="5:7" x14ac:dyDescent="0.35">
      <c r="E67" s="6" t="s">
        <v>155</v>
      </c>
      <c r="F67" s="11">
        <f>G64+G42+G28</f>
        <v>0</v>
      </c>
      <c r="G67" s="6"/>
    </row>
  </sheetData>
  <mergeCells count="8">
    <mergeCell ref="A53:F53"/>
    <mergeCell ref="A55:G55"/>
    <mergeCell ref="A64:F64"/>
    <mergeCell ref="A6:G6"/>
    <mergeCell ref="A8:G8"/>
    <mergeCell ref="A28:F28"/>
    <mergeCell ref="A30:G30"/>
    <mergeCell ref="A44:G44"/>
  </mergeCells>
  <pageMargins left="0.7" right="0.7" top="0.75" bottom="0.75" header="0.3" footer="0.3"/>
  <pageSetup paperSize="9" scale="83" fitToHeight="0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098EC-98BC-4725-89BC-743A07232C0A}">
  <sheetPr>
    <pageSetUpPr fitToPage="1"/>
  </sheetPr>
  <dimension ref="A1:G69"/>
  <sheetViews>
    <sheetView topLeftCell="A4" workbookViewId="0">
      <selection activeCell="H11" sqref="H11"/>
    </sheetView>
  </sheetViews>
  <sheetFormatPr defaultRowHeight="14.5" x14ac:dyDescent="0.35"/>
  <cols>
    <col min="2" max="2" width="9.36328125" bestFit="1" customWidth="1"/>
    <col min="3" max="3" width="24.36328125" bestFit="1" customWidth="1"/>
    <col min="6" max="6" width="9.1796875" bestFit="1" customWidth="1"/>
    <col min="7" max="7" width="21.90625" customWidth="1"/>
  </cols>
  <sheetData>
    <row r="1" spans="1:7" x14ac:dyDescent="0.35">
      <c r="G1" s="1" t="s">
        <v>0</v>
      </c>
    </row>
    <row r="2" spans="1:7" x14ac:dyDescent="0.35">
      <c r="G2" s="1" t="s">
        <v>1</v>
      </c>
    </row>
    <row r="3" spans="1:7" x14ac:dyDescent="0.35">
      <c r="G3" s="1" t="s">
        <v>2</v>
      </c>
    </row>
    <row r="6" spans="1:7" x14ac:dyDescent="0.35">
      <c r="A6" s="67" t="s">
        <v>166</v>
      </c>
      <c r="B6" s="67"/>
      <c r="C6" s="67"/>
      <c r="D6" s="67"/>
      <c r="E6" s="67"/>
      <c r="F6" s="67"/>
      <c r="G6" s="67"/>
    </row>
    <row r="7" spans="1:7" ht="15" thickBot="1" x14ac:dyDescent="0.4"/>
    <row r="8" spans="1:7" ht="15" thickBot="1" x14ac:dyDescent="0.4">
      <c r="A8" s="80" t="s">
        <v>138</v>
      </c>
      <c r="B8" s="80"/>
      <c r="C8" s="80"/>
      <c r="D8" s="80"/>
      <c r="E8" s="80"/>
      <c r="F8" s="80"/>
      <c r="G8" s="80"/>
    </row>
    <row r="9" spans="1:7" x14ac:dyDescent="0.35">
      <c r="A9" s="2" t="s">
        <v>3</v>
      </c>
      <c r="B9" s="3" t="s">
        <v>4</v>
      </c>
      <c r="C9" s="3" t="s">
        <v>5</v>
      </c>
      <c r="D9" s="3" t="s">
        <v>6</v>
      </c>
      <c r="E9" s="3"/>
      <c r="F9" s="3" t="s">
        <v>7</v>
      </c>
      <c r="G9" s="4" t="s">
        <v>8</v>
      </c>
    </row>
    <row r="10" spans="1:7" x14ac:dyDescent="0.35">
      <c r="A10" s="5">
        <v>1</v>
      </c>
      <c r="B10" s="6" t="s">
        <v>147</v>
      </c>
      <c r="C10" s="6" t="s">
        <v>9</v>
      </c>
      <c r="D10" s="6">
        <v>1</v>
      </c>
      <c r="E10" s="6" t="s">
        <v>10</v>
      </c>
      <c r="F10" s="7">
        <v>0</v>
      </c>
      <c r="G10" s="8">
        <f>F10*D10</f>
        <v>0</v>
      </c>
    </row>
    <row r="11" spans="1:7" x14ac:dyDescent="0.35">
      <c r="A11" s="5">
        <v>2</v>
      </c>
      <c r="B11" s="6" t="s">
        <v>11</v>
      </c>
      <c r="C11" s="6" t="s">
        <v>12</v>
      </c>
      <c r="D11" s="6">
        <v>2</v>
      </c>
      <c r="E11" s="6" t="s">
        <v>10</v>
      </c>
      <c r="F11" s="7">
        <v>0</v>
      </c>
      <c r="G11" s="8">
        <f t="shared" ref="G11:G18" si="0">F11*D11</f>
        <v>0</v>
      </c>
    </row>
    <row r="12" spans="1:7" x14ac:dyDescent="0.35">
      <c r="A12" s="5">
        <v>3</v>
      </c>
      <c r="B12" s="6" t="s">
        <v>148</v>
      </c>
      <c r="C12" s="6" t="s">
        <v>22</v>
      </c>
      <c r="D12" s="6">
        <v>2</v>
      </c>
      <c r="E12" s="6" t="s">
        <v>10</v>
      </c>
      <c r="F12" s="7">
        <v>0</v>
      </c>
      <c r="G12" s="8">
        <f t="shared" si="0"/>
        <v>0</v>
      </c>
    </row>
    <row r="13" spans="1:7" x14ac:dyDescent="0.35">
      <c r="A13" s="5">
        <v>4</v>
      </c>
      <c r="B13" s="6" t="s">
        <v>13</v>
      </c>
      <c r="C13" s="6" t="s">
        <v>23</v>
      </c>
      <c r="D13" s="6">
        <v>20</v>
      </c>
      <c r="E13" s="6" t="s">
        <v>10</v>
      </c>
      <c r="F13" s="7">
        <v>0</v>
      </c>
      <c r="G13" s="8">
        <f t="shared" si="0"/>
        <v>0</v>
      </c>
    </row>
    <row r="14" spans="1:7" x14ac:dyDescent="0.35">
      <c r="A14" s="5">
        <v>5</v>
      </c>
      <c r="B14" s="6" t="s">
        <v>15</v>
      </c>
      <c r="C14" s="6" t="s">
        <v>24</v>
      </c>
      <c r="D14" s="6">
        <v>0.4</v>
      </c>
      <c r="E14" s="6" t="s">
        <v>17</v>
      </c>
      <c r="F14" s="7">
        <v>0</v>
      </c>
      <c r="G14" s="8">
        <f t="shared" si="0"/>
        <v>0</v>
      </c>
    </row>
    <row r="15" spans="1:7" x14ac:dyDescent="0.35">
      <c r="A15" s="5">
        <v>6</v>
      </c>
      <c r="B15" s="6" t="s">
        <v>25</v>
      </c>
      <c r="C15" s="6" t="s">
        <v>149</v>
      </c>
      <c r="D15" s="6">
        <v>12</v>
      </c>
      <c r="E15" s="6" t="s">
        <v>10</v>
      </c>
      <c r="F15" s="7">
        <v>0</v>
      </c>
      <c r="G15" s="8">
        <f t="shared" si="0"/>
        <v>0</v>
      </c>
    </row>
    <row r="16" spans="1:7" x14ac:dyDescent="0.35">
      <c r="A16" s="5">
        <v>7</v>
      </c>
      <c r="B16" s="6"/>
      <c r="C16" s="6" t="s">
        <v>26</v>
      </c>
      <c r="D16" s="6">
        <v>2</v>
      </c>
      <c r="E16" s="6" t="s">
        <v>10</v>
      </c>
      <c r="F16" s="7">
        <v>0</v>
      </c>
      <c r="G16" s="8">
        <f t="shared" si="0"/>
        <v>0</v>
      </c>
    </row>
    <row r="17" spans="1:7" x14ac:dyDescent="0.35">
      <c r="A17" s="5">
        <v>8</v>
      </c>
      <c r="B17" s="6" t="s">
        <v>15</v>
      </c>
      <c r="C17" s="6" t="s">
        <v>18</v>
      </c>
      <c r="D17" s="6">
        <v>1</v>
      </c>
      <c r="E17" s="6"/>
      <c r="F17" s="7">
        <v>0</v>
      </c>
      <c r="G17" s="8">
        <f t="shared" si="0"/>
        <v>0</v>
      </c>
    </row>
    <row r="18" spans="1:7" x14ac:dyDescent="0.35">
      <c r="A18" s="5">
        <v>9</v>
      </c>
      <c r="B18" s="6" t="s">
        <v>15</v>
      </c>
      <c r="C18" s="6" t="s">
        <v>19</v>
      </c>
      <c r="D18" s="6">
        <v>10</v>
      </c>
      <c r="E18" s="6" t="s">
        <v>20</v>
      </c>
      <c r="F18" s="7">
        <v>0</v>
      </c>
      <c r="G18" s="8">
        <f t="shared" si="0"/>
        <v>0</v>
      </c>
    </row>
    <row r="19" spans="1:7" ht="15" thickBot="1" x14ac:dyDescent="0.4">
      <c r="A19" s="69" t="s">
        <v>21</v>
      </c>
      <c r="B19" s="70"/>
      <c r="C19" s="70"/>
      <c r="D19" s="70"/>
      <c r="E19" s="70"/>
      <c r="F19" s="71"/>
      <c r="G19" s="9">
        <f>SUM(G10:G18)</f>
        <v>0</v>
      </c>
    </row>
    <row r="21" spans="1:7" x14ac:dyDescent="0.35">
      <c r="A21" s="72" t="s">
        <v>169</v>
      </c>
      <c r="B21" s="73"/>
      <c r="C21" s="73"/>
      <c r="D21" s="73"/>
      <c r="E21" s="73"/>
      <c r="F21" s="73"/>
      <c r="G21" s="73"/>
    </row>
    <row r="22" spans="1:7" x14ac:dyDescent="0.35">
      <c r="A22" s="10" t="s">
        <v>3</v>
      </c>
      <c r="B22" s="10" t="s">
        <v>4</v>
      </c>
      <c r="C22" s="10" t="s">
        <v>5</v>
      </c>
      <c r="D22" s="10" t="s">
        <v>6</v>
      </c>
      <c r="E22" s="10"/>
      <c r="F22" s="10" t="s">
        <v>7</v>
      </c>
      <c r="G22" s="10" t="s">
        <v>8</v>
      </c>
    </row>
    <row r="23" spans="1:7" x14ac:dyDescent="0.35">
      <c r="A23" s="6">
        <v>1</v>
      </c>
      <c r="B23" s="6" t="s">
        <v>27</v>
      </c>
      <c r="C23" s="6" t="s">
        <v>28</v>
      </c>
      <c r="D23" s="6">
        <v>2</v>
      </c>
      <c r="E23" s="6" t="s">
        <v>10</v>
      </c>
      <c r="F23" s="6">
        <v>0</v>
      </c>
      <c r="G23" s="6">
        <f>F23*D23</f>
        <v>0</v>
      </c>
    </row>
    <row r="24" spans="1:7" x14ac:dyDescent="0.35">
      <c r="A24" s="6">
        <v>2</v>
      </c>
      <c r="B24" s="6" t="s">
        <v>29</v>
      </c>
      <c r="C24" s="6" t="s">
        <v>30</v>
      </c>
      <c r="D24" s="6">
        <v>2</v>
      </c>
      <c r="E24" s="6" t="s">
        <v>10</v>
      </c>
      <c r="F24" s="6">
        <v>0</v>
      </c>
      <c r="G24" s="6">
        <f t="shared" ref="G24:G34" si="1">F24*D24</f>
        <v>0</v>
      </c>
    </row>
    <row r="25" spans="1:7" x14ac:dyDescent="0.35">
      <c r="A25" s="6">
        <v>3</v>
      </c>
      <c r="B25" s="6" t="s">
        <v>31</v>
      </c>
      <c r="C25" s="6" t="s">
        <v>32</v>
      </c>
      <c r="D25" s="6">
        <v>2</v>
      </c>
      <c r="E25" s="6" t="s">
        <v>10</v>
      </c>
      <c r="F25" s="6">
        <v>0</v>
      </c>
      <c r="G25" s="6">
        <f t="shared" si="1"/>
        <v>0</v>
      </c>
    </row>
    <row r="26" spans="1:7" x14ac:dyDescent="0.35">
      <c r="A26" s="6">
        <v>4</v>
      </c>
      <c r="B26" s="6" t="s">
        <v>33</v>
      </c>
      <c r="C26" s="6" t="s">
        <v>32</v>
      </c>
      <c r="D26" s="6">
        <v>2</v>
      </c>
      <c r="E26" s="6" t="s">
        <v>10</v>
      </c>
      <c r="F26" s="6">
        <v>0</v>
      </c>
      <c r="G26" s="6">
        <f t="shared" si="1"/>
        <v>0</v>
      </c>
    </row>
    <row r="27" spans="1:7" x14ac:dyDescent="0.35">
      <c r="A27" s="6">
        <v>5</v>
      </c>
      <c r="B27" s="6" t="s">
        <v>34</v>
      </c>
      <c r="C27" s="6" t="s">
        <v>12</v>
      </c>
      <c r="D27" s="6">
        <v>2</v>
      </c>
      <c r="E27" s="6" t="s">
        <v>10</v>
      </c>
      <c r="F27" s="6">
        <v>0</v>
      </c>
      <c r="G27" s="6">
        <f t="shared" si="1"/>
        <v>0</v>
      </c>
    </row>
    <row r="28" spans="1:7" x14ac:dyDescent="0.35">
      <c r="A28" s="6">
        <v>6</v>
      </c>
      <c r="B28" s="6" t="s">
        <v>35</v>
      </c>
      <c r="C28" s="6" t="s">
        <v>36</v>
      </c>
      <c r="D28" s="6">
        <v>2</v>
      </c>
      <c r="E28" s="6" t="s">
        <v>10</v>
      </c>
      <c r="F28" s="6">
        <v>0</v>
      </c>
      <c r="G28" s="6">
        <f t="shared" si="1"/>
        <v>0</v>
      </c>
    </row>
    <row r="29" spans="1:7" x14ac:dyDescent="0.35">
      <c r="A29" s="6">
        <v>7</v>
      </c>
      <c r="B29" s="6" t="s">
        <v>37</v>
      </c>
      <c r="C29" s="6" t="s">
        <v>36</v>
      </c>
      <c r="D29" s="6">
        <v>2</v>
      </c>
      <c r="E29" s="6" t="s">
        <v>10</v>
      </c>
      <c r="F29" s="6">
        <v>0</v>
      </c>
      <c r="G29" s="6">
        <f t="shared" si="1"/>
        <v>0</v>
      </c>
    </row>
    <row r="30" spans="1:7" x14ac:dyDescent="0.35">
      <c r="A30" s="6">
        <v>8</v>
      </c>
      <c r="B30" s="6" t="s">
        <v>38</v>
      </c>
      <c r="C30" s="6" t="s">
        <v>39</v>
      </c>
      <c r="D30" s="6">
        <v>2</v>
      </c>
      <c r="E30" s="6" t="s">
        <v>10</v>
      </c>
      <c r="F30" s="6">
        <v>0</v>
      </c>
      <c r="G30" s="6">
        <f t="shared" si="1"/>
        <v>0</v>
      </c>
    </row>
    <row r="31" spans="1:7" x14ac:dyDescent="0.35">
      <c r="A31" s="6">
        <v>9</v>
      </c>
      <c r="B31" s="6" t="s">
        <v>40</v>
      </c>
      <c r="C31" s="6" t="s">
        <v>12</v>
      </c>
      <c r="D31" s="6">
        <v>2</v>
      </c>
      <c r="E31" s="6" t="s">
        <v>10</v>
      </c>
      <c r="F31" s="6">
        <v>0</v>
      </c>
      <c r="G31" s="6">
        <f t="shared" si="1"/>
        <v>0</v>
      </c>
    </row>
    <row r="32" spans="1:7" x14ac:dyDescent="0.35">
      <c r="A32" s="6">
        <v>10</v>
      </c>
      <c r="B32" s="6" t="s">
        <v>13</v>
      </c>
      <c r="C32" s="6" t="s">
        <v>42</v>
      </c>
      <c r="D32" s="6">
        <v>40</v>
      </c>
      <c r="E32" s="6" t="s">
        <v>43</v>
      </c>
      <c r="F32" s="6">
        <v>0</v>
      </c>
      <c r="G32" s="6">
        <f t="shared" si="1"/>
        <v>0</v>
      </c>
    </row>
    <row r="33" spans="1:7" x14ac:dyDescent="0.35">
      <c r="A33" s="6">
        <v>11</v>
      </c>
      <c r="B33" s="6"/>
      <c r="C33" s="6" t="s">
        <v>150</v>
      </c>
      <c r="D33" s="6">
        <v>2</v>
      </c>
      <c r="E33" s="6" t="s">
        <v>10</v>
      </c>
      <c r="F33" s="6">
        <v>0</v>
      </c>
      <c r="G33" s="6">
        <f t="shared" si="1"/>
        <v>0</v>
      </c>
    </row>
    <row r="34" spans="1:7" x14ac:dyDescent="0.35">
      <c r="A34" s="6">
        <v>12</v>
      </c>
      <c r="B34" s="6"/>
      <c r="C34" s="6" t="s">
        <v>44</v>
      </c>
      <c r="D34" s="6">
        <v>1</v>
      </c>
      <c r="E34" s="6" t="s">
        <v>45</v>
      </c>
      <c r="F34" s="6">
        <v>0</v>
      </c>
      <c r="G34" s="6">
        <f t="shared" si="1"/>
        <v>0</v>
      </c>
    </row>
    <row r="35" spans="1:7" x14ac:dyDescent="0.35">
      <c r="A35" s="64" t="s">
        <v>21</v>
      </c>
      <c r="B35" s="65"/>
      <c r="C35" s="65"/>
      <c r="D35" s="65"/>
      <c r="E35" s="65"/>
      <c r="F35" s="66"/>
      <c r="G35" s="6">
        <f>SUM(G23:G34)</f>
        <v>0</v>
      </c>
    </row>
    <row r="37" spans="1:7" x14ac:dyDescent="0.35">
      <c r="A37" s="77" t="s">
        <v>139</v>
      </c>
      <c r="B37" s="77"/>
      <c r="C37" s="77"/>
      <c r="D37" s="77"/>
      <c r="E37" s="77"/>
      <c r="F37" s="77"/>
      <c r="G37" s="77"/>
    </row>
    <row r="38" spans="1:7" x14ac:dyDescent="0.35">
      <c r="A38" s="10" t="s">
        <v>71</v>
      </c>
      <c r="B38" s="10"/>
      <c r="C38" s="10" t="s">
        <v>72</v>
      </c>
      <c r="D38" s="10" t="s">
        <v>73</v>
      </c>
      <c r="E38" s="10"/>
      <c r="F38" s="10" t="s">
        <v>7</v>
      </c>
      <c r="G38" s="10" t="s">
        <v>8</v>
      </c>
    </row>
    <row r="39" spans="1:7" x14ac:dyDescent="0.35">
      <c r="A39" s="6">
        <v>1</v>
      </c>
      <c r="B39" s="6" t="s">
        <v>74</v>
      </c>
      <c r="C39" s="6" t="s">
        <v>75</v>
      </c>
      <c r="D39" s="6">
        <v>1</v>
      </c>
      <c r="E39" s="6" t="s">
        <v>10</v>
      </c>
      <c r="F39" s="6">
        <v>0</v>
      </c>
      <c r="G39" s="6">
        <f>D39*F39</f>
        <v>0</v>
      </c>
    </row>
    <row r="40" spans="1:7" x14ac:dyDescent="0.35">
      <c r="A40" s="6">
        <v>2</v>
      </c>
      <c r="B40" s="6" t="s">
        <v>76</v>
      </c>
      <c r="C40" s="6" t="s">
        <v>77</v>
      </c>
      <c r="D40" s="6">
        <v>1</v>
      </c>
      <c r="E40" s="6" t="s">
        <v>10</v>
      </c>
      <c r="F40" s="6">
        <v>0</v>
      </c>
      <c r="G40" s="6">
        <f t="shared" ref="G40:G47" si="2">D40*F40</f>
        <v>0</v>
      </c>
    </row>
    <row r="41" spans="1:7" x14ac:dyDescent="0.35">
      <c r="A41" s="6">
        <v>3</v>
      </c>
      <c r="B41" s="6" t="s">
        <v>78</v>
      </c>
      <c r="C41" s="6" t="s">
        <v>79</v>
      </c>
      <c r="D41" s="6">
        <v>1</v>
      </c>
      <c r="E41" s="6" t="s">
        <v>10</v>
      </c>
      <c r="F41" s="6">
        <v>0</v>
      </c>
      <c r="G41" s="6">
        <f t="shared" si="2"/>
        <v>0</v>
      </c>
    </row>
    <row r="42" spans="1:7" x14ac:dyDescent="0.35">
      <c r="A42" s="6">
        <v>4</v>
      </c>
      <c r="B42" s="6" t="s">
        <v>80</v>
      </c>
      <c r="C42" s="6" t="s">
        <v>81</v>
      </c>
      <c r="D42" s="6">
        <v>25</v>
      </c>
      <c r="E42" s="6" t="s">
        <v>10</v>
      </c>
      <c r="F42" s="6">
        <v>0</v>
      </c>
      <c r="G42" s="6">
        <f t="shared" si="2"/>
        <v>0</v>
      </c>
    </row>
    <row r="43" spans="1:7" x14ac:dyDescent="0.35">
      <c r="A43" s="6">
        <v>5</v>
      </c>
      <c r="B43" s="6" t="s">
        <v>82</v>
      </c>
      <c r="C43" s="6" t="s">
        <v>83</v>
      </c>
      <c r="D43" s="6">
        <v>1</v>
      </c>
      <c r="E43" s="6" t="s">
        <v>10</v>
      </c>
      <c r="F43" s="6">
        <v>0</v>
      </c>
      <c r="G43" s="6">
        <f t="shared" si="2"/>
        <v>0</v>
      </c>
    </row>
    <row r="44" spans="1:7" x14ac:dyDescent="0.35">
      <c r="A44" s="6">
        <v>6</v>
      </c>
      <c r="B44" s="6" t="s">
        <v>84</v>
      </c>
      <c r="C44" s="6" t="s">
        <v>83</v>
      </c>
      <c r="D44" s="6">
        <v>1</v>
      </c>
      <c r="E44" s="6" t="s">
        <v>10</v>
      </c>
      <c r="F44" s="6">
        <v>0</v>
      </c>
      <c r="G44" s="6">
        <f t="shared" si="2"/>
        <v>0</v>
      </c>
    </row>
    <row r="45" spans="1:7" x14ac:dyDescent="0.35">
      <c r="A45" s="6">
        <v>7</v>
      </c>
      <c r="B45" s="6"/>
      <c r="C45" s="6" t="s">
        <v>153</v>
      </c>
      <c r="D45" s="6">
        <v>1.5</v>
      </c>
      <c r="E45" s="6" t="s">
        <v>17</v>
      </c>
      <c r="F45" s="6">
        <v>0</v>
      </c>
      <c r="G45" s="6">
        <f t="shared" si="2"/>
        <v>0</v>
      </c>
    </row>
    <row r="46" spans="1:7" x14ac:dyDescent="0.35">
      <c r="A46" s="6">
        <v>8</v>
      </c>
      <c r="B46" s="6"/>
      <c r="C46" s="6" t="s">
        <v>85</v>
      </c>
      <c r="D46" s="6">
        <v>1</v>
      </c>
      <c r="E46" s="6" t="s">
        <v>10</v>
      </c>
      <c r="F46" s="6">
        <v>0</v>
      </c>
      <c r="G46" s="6">
        <f t="shared" si="2"/>
        <v>0</v>
      </c>
    </row>
    <row r="47" spans="1:7" x14ac:dyDescent="0.35">
      <c r="A47" s="6">
        <v>9</v>
      </c>
      <c r="B47" s="6"/>
      <c r="C47" s="6" t="s">
        <v>86</v>
      </c>
      <c r="D47" s="6">
        <v>1</v>
      </c>
      <c r="E47" s="6" t="s">
        <v>10</v>
      </c>
      <c r="F47" s="6">
        <v>0</v>
      </c>
      <c r="G47" s="6">
        <f t="shared" si="2"/>
        <v>0</v>
      </c>
    </row>
    <row r="48" spans="1:7" x14ac:dyDescent="0.35">
      <c r="A48" s="74" t="s">
        <v>21</v>
      </c>
      <c r="B48" s="75"/>
      <c r="C48" s="75"/>
      <c r="D48" s="75"/>
      <c r="E48" s="75"/>
      <c r="F48" s="76"/>
      <c r="G48" s="6">
        <f>SUM(G39:G47)</f>
        <v>0</v>
      </c>
    </row>
    <row r="50" spans="1:7" ht="15" customHeight="1" thickBot="1" x14ac:dyDescent="0.4">
      <c r="A50" s="62" t="s">
        <v>143</v>
      </c>
      <c r="B50" s="63"/>
      <c r="C50" s="63"/>
      <c r="D50" s="63"/>
      <c r="E50" s="63"/>
      <c r="F50" s="63"/>
      <c r="G50" s="63"/>
    </row>
    <row r="51" spans="1:7" x14ac:dyDescent="0.35">
      <c r="A51" s="45" t="s">
        <v>3</v>
      </c>
      <c r="B51" s="45"/>
      <c r="C51" s="46" t="s">
        <v>5</v>
      </c>
      <c r="D51" s="46" t="s">
        <v>103</v>
      </c>
      <c r="E51" s="46" t="s">
        <v>104</v>
      </c>
      <c r="F51" s="46" t="s">
        <v>7</v>
      </c>
      <c r="G51" s="47" t="s">
        <v>8</v>
      </c>
    </row>
    <row r="52" spans="1:7" ht="29" x14ac:dyDescent="0.35">
      <c r="A52" s="48">
        <v>1</v>
      </c>
      <c r="B52" s="48"/>
      <c r="C52" s="49" t="s">
        <v>105</v>
      </c>
      <c r="D52" s="50">
        <v>2</v>
      </c>
      <c r="E52" s="51" t="s">
        <v>10</v>
      </c>
      <c r="F52" s="52">
        <v>0</v>
      </c>
      <c r="G52" s="53">
        <f>F52*D52</f>
        <v>0</v>
      </c>
    </row>
    <row r="53" spans="1:7" ht="29" x14ac:dyDescent="0.35">
      <c r="A53" s="48">
        <v>2</v>
      </c>
      <c r="B53" s="48"/>
      <c r="C53" s="49" t="s">
        <v>112</v>
      </c>
      <c r="D53" s="50">
        <v>2</v>
      </c>
      <c r="E53" s="51" t="s">
        <v>10</v>
      </c>
      <c r="F53" s="52">
        <v>0</v>
      </c>
      <c r="G53" s="53">
        <f t="shared" ref="G53:G65" si="3">F53*D53</f>
        <v>0</v>
      </c>
    </row>
    <row r="54" spans="1:7" ht="29" x14ac:dyDescent="0.35">
      <c r="A54" s="48">
        <v>3</v>
      </c>
      <c r="B54" s="48"/>
      <c r="C54" s="49" t="s">
        <v>113</v>
      </c>
      <c r="D54" s="50">
        <v>60</v>
      </c>
      <c r="E54" s="51" t="s">
        <v>43</v>
      </c>
      <c r="F54" s="52">
        <v>0</v>
      </c>
      <c r="G54" s="53">
        <f t="shared" si="3"/>
        <v>0</v>
      </c>
    </row>
    <row r="55" spans="1:7" ht="29" x14ac:dyDescent="0.35">
      <c r="A55" s="48">
        <v>4</v>
      </c>
      <c r="B55" s="48"/>
      <c r="C55" s="49" t="s">
        <v>114</v>
      </c>
      <c r="D55" s="50">
        <v>3</v>
      </c>
      <c r="E55" s="51" t="s">
        <v>10</v>
      </c>
      <c r="F55" s="52">
        <v>0</v>
      </c>
      <c r="G55" s="53">
        <f t="shared" si="3"/>
        <v>0</v>
      </c>
    </row>
    <row r="56" spans="1:7" ht="58" x14ac:dyDescent="0.35">
      <c r="A56" s="48">
        <v>5</v>
      </c>
      <c r="B56" s="48"/>
      <c r="C56" s="49" t="s">
        <v>107</v>
      </c>
      <c r="D56" s="50">
        <v>50</v>
      </c>
      <c r="E56" s="51" t="s">
        <v>43</v>
      </c>
      <c r="F56" s="52">
        <v>0</v>
      </c>
      <c r="G56" s="53">
        <f t="shared" si="3"/>
        <v>0</v>
      </c>
    </row>
    <row r="57" spans="1:7" ht="29" x14ac:dyDescent="0.35">
      <c r="A57" s="48">
        <v>6</v>
      </c>
      <c r="B57" s="48"/>
      <c r="C57" s="49" t="s">
        <v>115</v>
      </c>
      <c r="D57" s="50">
        <v>70</v>
      </c>
      <c r="E57" s="51" t="s">
        <v>43</v>
      </c>
      <c r="F57" s="52">
        <v>0</v>
      </c>
      <c r="G57" s="53">
        <f t="shared" si="3"/>
        <v>0</v>
      </c>
    </row>
    <row r="58" spans="1:7" x14ac:dyDescent="0.35">
      <c r="A58" s="48">
        <v>7</v>
      </c>
      <c r="B58" s="48"/>
      <c r="C58" s="49" t="s">
        <v>116</v>
      </c>
      <c r="D58" s="50">
        <v>3</v>
      </c>
      <c r="E58" s="51" t="s">
        <v>10</v>
      </c>
      <c r="F58" s="52">
        <v>0</v>
      </c>
      <c r="G58" s="53">
        <f t="shared" si="3"/>
        <v>0</v>
      </c>
    </row>
    <row r="59" spans="1:7" ht="43.5" x14ac:dyDescent="0.35">
      <c r="A59" s="48">
        <v>8</v>
      </c>
      <c r="B59" s="48"/>
      <c r="C59" s="49" t="s">
        <v>117</v>
      </c>
      <c r="D59" s="50">
        <v>60</v>
      </c>
      <c r="E59" s="51" t="s">
        <v>43</v>
      </c>
      <c r="F59" s="52">
        <v>0</v>
      </c>
      <c r="G59" s="53">
        <f t="shared" si="3"/>
        <v>0</v>
      </c>
    </row>
    <row r="60" spans="1:7" x14ac:dyDescent="0.35">
      <c r="A60" s="48">
        <v>9</v>
      </c>
      <c r="B60" s="48"/>
      <c r="C60" s="49" t="s">
        <v>83</v>
      </c>
      <c r="D60" s="50">
        <v>3</v>
      </c>
      <c r="E60" s="51" t="s">
        <v>10</v>
      </c>
      <c r="F60" s="52">
        <v>0</v>
      </c>
      <c r="G60" s="53">
        <f t="shared" si="3"/>
        <v>0</v>
      </c>
    </row>
    <row r="61" spans="1:7" ht="43.5" x14ac:dyDescent="0.35">
      <c r="A61" s="48">
        <v>10</v>
      </c>
      <c r="B61" s="48"/>
      <c r="C61" s="49" t="s">
        <v>106</v>
      </c>
      <c r="D61" s="50">
        <v>2</v>
      </c>
      <c r="E61" s="51" t="s">
        <v>10</v>
      </c>
      <c r="F61" s="52">
        <v>0</v>
      </c>
      <c r="G61" s="53">
        <f t="shared" si="3"/>
        <v>0</v>
      </c>
    </row>
    <row r="62" spans="1:7" ht="29" x14ac:dyDescent="0.35">
      <c r="A62" s="48">
        <v>11</v>
      </c>
      <c r="B62" s="48"/>
      <c r="C62" s="49" t="s">
        <v>118</v>
      </c>
      <c r="D62" s="50">
        <v>2</v>
      </c>
      <c r="E62" s="51" t="s">
        <v>10</v>
      </c>
      <c r="F62" s="52">
        <v>0</v>
      </c>
      <c r="G62" s="53">
        <f t="shared" si="3"/>
        <v>0</v>
      </c>
    </row>
    <row r="63" spans="1:7" ht="29" x14ac:dyDescent="0.35">
      <c r="A63" s="48">
        <v>12</v>
      </c>
      <c r="B63" s="48"/>
      <c r="C63" s="49" t="s">
        <v>108</v>
      </c>
      <c r="D63" s="50">
        <v>3</v>
      </c>
      <c r="E63" s="51" t="s">
        <v>10</v>
      </c>
      <c r="F63" s="52">
        <v>0</v>
      </c>
      <c r="G63" s="53">
        <f t="shared" si="3"/>
        <v>0</v>
      </c>
    </row>
    <row r="64" spans="1:7" ht="29" x14ac:dyDescent="0.35">
      <c r="A64" s="48">
        <v>13</v>
      </c>
      <c r="B64" s="48"/>
      <c r="C64" s="49" t="s">
        <v>109</v>
      </c>
      <c r="D64" s="50">
        <v>2</v>
      </c>
      <c r="E64" s="51" t="s">
        <v>10</v>
      </c>
      <c r="F64" s="52">
        <v>0</v>
      </c>
      <c r="G64" s="53">
        <f t="shared" si="3"/>
        <v>0</v>
      </c>
    </row>
    <row r="65" spans="1:7" ht="29" x14ac:dyDescent="0.35">
      <c r="A65" s="48">
        <v>14</v>
      </c>
      <c r="B65" s="48"/>
      <c r="C65" s="49" t="s">
        <v>119</v>
      </c>
      <c r="D65" s="50">
        <v>3</v>
      </c>
      <c r="E65" s="51" t="s">
        <v>120</v>
      </c>
      <c r="F65" s="52">
        <v>0</v>
      </c>
      <c r="G65" s="53">
        <f t="shared" si="3"/>
        <v>0</v>
      </c>
    </row>
    <row r="66" spans="1:7" x14ac:dyDescent="0.35">
      <c r="A66" s="64" t="s">
        <v>21</v>
      </c>
      <c r="B66" s="65"/>
      <c r="C66" s="65"/>
      <c r="D66" s="65"/>
      <c r="E66" s="65"/>
      <c r="F66" s="66"/>
      <c r="G66" s="44">
        <f>SUM(G52:G65)</f>
        <v>0</v>
      </c>
    </row>
    <row r="69" spans="1:7" x14ac:dyDescent="0.35">
      <c r="F69" s="6" t="s">
        <v>155</v>
      </c>
      <c r="G69" s="11">
        <f>G66+G48+G35+G19</f>
        <v>0</v>
      </c>
    </row>
  </sheetData>
  <mergeCells count="9">
    <mergeCell ref="A37:G37"/>
    <mergeCell ref="A48:F48"/>
    <mergeCell ref="A50:G50"/>
    <mergeCell ref="A66:F66"/>
    <mergeCell ref="A6:G6"/>
    <mergeCell ref="A8:G8"/>
    <mergeCell ref="A19:F19"/>
    <mergeCell ref="A21:G21"/>
    <mergeCell ref="A35:F35"/>
  </mergeCells>
  <pageMargins left="0.7" right="0.7" top="0.75" bottom="0.75" header="0.3" footer="0.3"/>
  <pageSetup paperSize="9" scale="96" fitToHeight="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B35C4-160A-4311-AEB8-5E514CA2B659}">
  <sheetPr>
    <pageSetUpPr fitToPage="1"/>
  </sheetPr>
  <dimension ref="A1:G76"/>
  <sheetViews>
    <sheetView workbookViewId="0">
      <selection activeCell="I11" sqref="I11"/>
    </sheetView>
  </sheetViews>
  <sheetFormatPr defaultRowHeight="14.5" x14ac:dyDescent="0.35"/>
  <cols>
    <col min="1" max="1" width="6.1796875" bestFit="1" customWidth="1"/>
    <col min="2" max="2" width="15.7265625" bestFit="1" customWidth="1"/>
    <col min="3" max="3" width="43.90625" bestFit="1" customWidth="1"/>
    <col min="6" max="6" width="10.54296875" customWidth="1"/>
    <col min="7" max="7" width="12.36328125" customWidth="1"/>
  </cols>
  <sheetData>
    <row r="1" spans="1:7" x14ac:dyDescent="0.35">
      <c r="G1" s="1" t="s">
        <v>0</v>
      </c>
    </row>
    <row r="2" spans="1:7" x14ac:dyDescent="0.35">
      <c r="G2" s="1" t="s">
        <v>1</v>
      </c>
    </row>
    <row r="3" spans="1:7" x14ac:dyDescent="0.35">
      <c r="G3" s="1" t="s">
        <v>2</v>
      </c>
    </row>
    <row r="6" spans="1:7" x14ac:dyDescent="0.35">
      <c r="A6" s="67" t="s">
        <v>167</v>
      </c>
      <c r="B6" s="67"/>
      <c r="C6" s="67"/>
      <c r="D6" s="67"/>
      <c r="E6" s="67"/>
      <c r="F6" s="67"/>
      <c r="G6" s="67"/>
    </row>
    <row r="8" spans="1:7" x14ac:dyDescent="0.35">
      <c r="A8" s="78" t="s">
        <v>168</v>
      </c>
      <c r="B8" s="78"/>
      <c r="C8" s="78"/>
      <c r="D8" s="78"/>
      <c r="E8" s="78"/>
      <c r="F8" s="78"/>
      <c r="G8" s="78"/>
    </row>
    <row r="9" spans="1:7" x14ac:dyDescent="0.35">
      <c r="A9" s="10" t="s">
        <v>3</v>
      </c>
      <c r="B9" s="10" t="s">
        <v>4</v>
      </c>
      <c r="C9" s="10" t="s">
        <v>5</v>
      </c>
      <c r="D9" s="10" t="s">
        <v>6</v>
      </c>
      <c r="E9" s="10" t="s">
        <v>10</v>
      </c>
      <c r="F9" s="10" t="s">
        <v>7</v>
      </c>
      <c r="G9" s="10" t="s">
        <v>8</v>
      </c>
    </row>
    <row r="10" spans="1:7" x14ac:dyDescent="0.35">
      <c r="A10" s="6">
        <v>1</v>
      </c>
      <c r="B10" s="6" t="s">
        <v>60</v>
      </c>
      <c r="C10" s="6" t="s">
        <v>9</v>
      </c>
      <c r="D10" s="6">
        <v>2</v>
      </c>
      <c r="E10" s="6" t="s">
        <v>10</v>
      </c>
      <c r="F10" s="12">
        <v>0</v>
      </c>
      <c r="G10" s="6">
        <f>F10*D10</f>
        <v>0</v>
      </c>
    </row>
    <row r="11" spans="1:7" x14ac:dyDescent="0.35">
      <c r="A11" s="6">
        <v>2</v>
      </c>
      <c r="B11" s="6" t="s">
        <v>29</v>
      </c>
      <c r="C11" s="6" t="s">
        <v>30</v>
      </c>
      <c r="D11" s="6">
        <v>2</v>
      </c>
      <c r="E11" s="6" t="s">
        <v>10</v>
      </c>
      <c r="F11" s="12">
        <v>0</v>
      </c>
      <c r="G11" s="6">
        <f t="shared" ref="G11:G30" si="0">F11*D11</f>
        <v>0</v>
      </c>
    </row>
    <row r="12" spans="1:7" x14ac:dyDescent="0.35">
      <c r="A12" s="6">
        <v>3</v>
      </c>
      <c r="B12" s="6" t="s">
        <v>61</v>
      </c>
      <c r="C12" s="6" t="s">
        <v>30</v>
      </c>
      <c r="D12" s="6">
        <v>2</v>
      </c>
      <c r="E12" s="6" t="s">
        <v>10</v>
      </c>
      <c r="F12" s="12">
        <v>0</v>
      </c>
      <c r="G12" s="6">
        <f t="shared" si="0"/>
        <v>0</v>
      </c>
    </row>
    <row r="13" spans="1:7" x14ac:dyDescent="0.35">
      <c r="A13" s="6">
        <v>4</v>
      </c>
      <c r="B13" s="6" t="s">
        <v>62</v>
      </c>
      <c r="C13" s="6" t="s">
        <v>30</v>
      </c>
      <c r="D13" s="6">
        <v>2</v>
      </c>
      <c r="E13" s="6" t="s">
        <v>10</v>
      </c>
      <c r="F13" s="12">
        <v>0</v>
      </c>
      <c r="G13" s="6">
        <f t="shared" si="0"/>
        <v>0</v>
      </c>
    </row>
    <row r="14" spans="1:7" x14ac:dyDescent="0.35">
      <c r="A14" s="6">
        <v>5</v>
      </c>
      <c r="B14" s="6" t="s">
        <v>48</v>
      </c>
      <c r="C14" s="6" t="s">
        <v>36</v>
      </c>
      <c r="D14" s="6">
        <v>2</v>
      </c>
      <c r="E14" s="6" t="s">
        <v>10</v>
      </c>
      <c r="F14" s="12">
        <v>0</v>
      </c>
      <c r="G14" s="6">
        <f t="shared" si="0"/>
        <v>0</v>
      </c>
    </row>
    <row r="15" spans="1:7" x14ac:dyDescent="0.35">
      <c r="A15" s="6">
        <v>6</v>
      </c>
      <c r="B15" s="6" t="s">
        <v>35</v>
      </c>
      <c r="C15" s="6" t="s">
        <v>36</v>
      </c>
      <c r="D15" s="6">
        <v>2</v>
      </c>
      <c r="E15" s="6" t="s">
        <v>10</v>
      </c>
      <c r="F15" s="12">
        <v>0</v>
      </c>
      <c r="G15" s="6">
        <f t="shared" si="0"/>
        <v>0</v>
      </c>
    </row>
    <row r="16" spans="1:7" x14ac:dyDescent="0.35">
      <c r="A16" s="6">
        <v>7</v>
      </c>
      <c r="B16" s="6" t="s">
        <v>37</v>
      </c>
      <c r="C16" s="6" t="s">
        <v>36</v>
      </c>
      <c r="D16" s="6">
        <v>2</v>
      </c>
      <c r="E16" s="6" t="s">
        <v>10</v>
      </c>
      <c r="F16" s="12">
        <v>0</v>
      </c>
      <c r="G16" s="6">
        <f t="shared" si="0"/>
        <v>0</v>
      </c>
    </row>
    <row r="17" spans="1:7" x14ac:dyDescent="0.35">
      <c r="A17" s="6">
        <v>8</v>
      </c>
      <c r="B17" s="6" t="s">
        <v>38</v>
      </c>
      <c r="C17" s="6" t="s">
        <v>39</v>
      </c>
      <c r="D17" s="6">
        <v>2</v>
      </c>
      <c r="E17" s="6" t="s">
        <v>10</v>
      </c>
      <c r="F17" s="12">
        <v>0</v>
      </c>
      <c r="G17" s="6">
        <f t="shared" si="0"/>
        <v>0</v>
      </c>
    </row>
    <row r="18" spans="1:7" x14ac:dyDescent="0.35">
      <c r="A18" s="6">
        <v>9</v>
      </c>
      <c r="B18" s="6" t="s">
        <v>40</v>
      </c>
      <c r="C18" s="6" t="s">
        <v>12</v>
      </c>
      <c r="D18" s="6">
        <v>2</v>
      </c>
      <c r="E18" s="6" t="s">
        <v>10</v>
      </c>
      <c r="F18" s="12">
        <v>0</v>
      </c>
      <c r="G18" s="6">
        <f t="shared" si="0"/>
        <v>0</v>
      </c>
    </row>
    <row r="19" spans="1:7" x14ac:dyDescent="0.35">
      <c r="A19" s="6">
        <v>10</v>
      </c>
      <c r="B19" s="6" t="s">
        <v>13</v>
      </c>
      <c r="C19" s="6" t="s">
        <v>42</v>
      </c>
      <c r="D19" s="6">
        <v>60</v>
      </c>
      <c r="E19" s="6" t="s">
        <v>43</v>
      </c>
      <c r="F19" s="12">
        <v>0</v>
      </c>
      <c r="G19" s="6">
        <f t="shared" si="0"/>
        <v>0</v>
      </c>
    </row>
    <row r="20" spans="1:7" x14ac:dyDescent="0.35">
      <c r="A20" s="6">
        <v>11</v>
      </c>
      <c r="B20" s="6"/>
      <c r="C20" s="6" t="s">
        <v>151</v>
      </c>
      <c r="D20" s="6">
        <v>0.8</v>
      </c>
      <c r="E20" s="6" t="s">
        <v>10</v>
      </c>
      <c r="F20" s="12">
        <v>0</v>
      </c>
      <c r="G20" s="6">
        <f t="shared" si="0"/>
        <v>0</v>
      </c>
    </row>
    <row r="21" spans="1:7" x14ac:dyDescent="0.35">
      <c r="A21" s="6">
        <v>12</v>
      </c>
      <c r="B21" s="6" t="s">
        <v>53</v>
      </c>
      <c r="C21" s="6" t="s">
        <v>12</v>
      </c>
      <c r="D21" s="6">
        <v>2</v>
      </c>
      <c r="E21" s="6" t="s">
        <v>10</v>
      </c>
      <c r="F21" s="12">
        <v>0</v>
      </c>
      <c r="G21" s="6">
        <f t="shared" si="0"/>
        <v>0</v>
      </c>
    </row>
    <row r="22" spans="1:7" x14ac:dyDescent="0.35">
      <c r="A22" s="6">
        <v>13</v>
      </c>
      <c r="B22" s="6" t="s">
        <v>54</v>
      </c>
      <c r="C22" s="6" t="s">
        <v>36</v>
      </c>
      <c r="D22" s="6">
        <v>2</v>
      </c>
      <c r="E22" s="6" t="s">
        <v>10</v>
      </c>
      <c r="F22" s="12">
        <v>0</v>
      </c>
      <c r="G22" s="6">
        <f t="shared" si="0"/>
        <v>0</v>
      </c>
    </row>
    <row r="23" spans="1:7" x14ac:dyDescent="0.35">
      <c r="A23" s="6">
        <v>14</v>
      </c>
      <c r="B23" s="6" t="s">
        <v>63</v>
      </c>
      <c r="C23" s="6" t="s">
        <v>64</v>
      </c>
      <c r="D23" s="6">
        <v>2</v>
      </c>
      <c r="E23" s="6" t="s">
        <v>10</v>
      </c>
      <c r="F23" s="12">
        <v>0</v>
      </c>
      <c r="G23" s="6">
        <f t="shared" si="0"/>
        <v>0</v>
      </c>
    </row>
    <row r="24" spans="1:7" x14ac:dyDescent="0.35">
      <c r="A24" s="6">
        <v>15</v>
      </c>
      <c r="B24" s="6" t="s">
        <v>57</v>
      </c>
      <c r="C24" s="6" t="s">
        <v>9</v>
      </c>
      <c r="D24" s="6">
        <v>1</v>
      </c>
      <c r="E24" s="6" t="s">
        <v>10</v>
      </c>
      <c r="F24" s="12">
        <v>0</v>
      </c>
      <c r="G24" s="6">
        <f t="shared" si="0"/>
        <v>0</v>
      </c>
    </row>
    <row r="25" spans="1:7" x14ac:dyDescent="0.35">
      <c r="A25" s="6">
        <v>16</v>
      </c>
      <c r="B25" s="6" t="s">
        <v>58</v>
      </c>
      <c r="C25" s="6" t="s">
        <v>59</v>
      </c>
      <c r="D25" s="6">
        <v>160</v>
      </c>
      <c r="E25" s="6" t="s">
        <v>43</v>
      </c>
      <c r="F25" s="12">
        <v>0</v>
      </c>
      <c r="G25" s="6">
        <f t="shared" si="0"/>
        <v>0</v>
      </c>
    </row>
    <row r="26" spans="1:7" x14ac:dyDescent="0.35">
      <c r="A26" s="6">
        <v>17</v>
      </c>
      <c r="B26" s="6"/>
      <c r="C26" s="6" t="s">
        <v>152</v>
      </c>
      <c r="D26" s="6">
        <v>60</v>
      </c>
      <c r="E26" s="6" t="s">
        <v>10</v>
      </c>
      <c r="F26" s="12">
        <v>0</v>
      </c>
      <c r="G26" s="6">
        <f t="shared" si="0"/>
        <v>0</v>
      </c>
    </row>
    <row r="27" spans="1:7" x14ac:dyDescent="0.35">
      <c r="A27" s="6">
        <v>18</v>
      </c>
      <c r="B27" s="6" t="s">
        <v>65</v>
      </c>
      <c r="C27" s="6" t="s">
        <v>66</v>
      </c>
      <c r="D27" s="6">
        <v>2</v>
      </c>
      <c r="E27" s="6" t="s">
        <v>10</v>
      </c>
      <c r="F27" s="12">
        <v>0</v>
      </c>
      <c r="G27" s="6">
        <f t="shared" si="0"/>
        <v>0</v>
      </c>
    </row>
    <row r="28" spans="1:7" x14ac:dyDescent="0.35">
      <c r="A28" s="6">
        <v>19</v>
      </c>
      <c r="B28" s="6" t="s">
        <v>67</v>
      </c>
      <c r="C28" s="6" t="s">
        <v>68</v>
      </c>
      <c r="D28" s="6">
        <v>2</v>
      </c>
      <c r="E28" s="6" t="s">
        <v>10</v>
      </c>
      <c r="F28" s="12">
        <v>0</v>
      </c>
      <c r="G28" s="6">
        <f t="shared" si="0"/>
        <v>0</v>
      </c>
    </row>
    <row r="29" spans="1:7" x14ac:dyDescent="0.35">
      <c r="A29" s="6">
        <v>20</v>
      </c>
      <c r="B29" s="6" t="s">
        <v>69</v>
      </c>
      <c r="C29" s="6" t="s">
        <v>70</v>
      </c>
      <c r="D29" s="6">
        <v>2</v>
      </c>
      <c r="E29" s="6" t="s">
        <v>10</v>
      </c>
      <c r="F29" s="12">
        <v>0</v>
      </c>
      <c r="G29" s="6">
        <f t="shared" si="0"/>
        <v>0</v>
      </c>
    </row>
    <row r="30" spans="1:7" x14ac:dyDescent="0.35">
      <c r="A30" s="6">
        <v>21</v>
      </c>
      <c r="B30" s="6"/>
      <c r="C30" s="6" t="s">
        <v>44</v>
      </c>
      <c r="D30" s="6">
        <v>2</v>
      </c>
      <c r="E30" s="6" t="s">
        <v>45</v>
      </c>
      <c r="F30" s="12">
        <v>0</v>
      </c>
      <c r="G30" s="6">
        <f t="shared" si="0"/>
        <v>0</v>
      </c>
    </row>
    <row r="31" spans="1:7" x14ac:dyDescent="0.35">
      <c r="A31" s="64" t="s">
        <v>21</v>
      </c>
      <c r="B31" s="65"/>
      <c r="C31" s="65"/>
      <c r="D31" s="65"/>
      <c r="E31" s="65"/>
      <c r="F31" s="66"/>
      <c r="G31" s="6">
        <f>SUM(G10:G30)</f>
        <v>0</v>
      </c>
    </row>
    <row r="33" spans="1:7" ht="15" thickBot="1" x14ac:dyDescent="0.4">
      <c r="A33" s="79" t="s">
        <v>140</v>
      </c>
      <c r="B33" s="79"/>
      <c r="C33" s="79"/>
      <c r="D33" s="79"/>
      <c r="E33" s="79"/>
      <c r="F33" s="79"/>
      <c r="G33" s="79"/>
    </row>
    <row r="34" spans="1:7" x14ac:dyDescent="0.35">
      <c r="A34" s="10" t="s">
        <v>3</v>
      </c>
      <c r="B34" s="10" t="s">
        <v>4</v>
      </c>
      <c r="C34" s="10" t="s">
        <v>5</v>
      </c>
      <c r="D34" s="10" t="s">
        <v>6</v>
      </c>
      <c r="E34" s="10" t="s">
        <v>10</v>
      </c>
      <c r="F34" s="10" t="s">
        <v>7</v>
      </c>
      <c r="G34" s="10" t="s">
        <v>8</v>
      </c>
    </row>
    <row r="35" spans="1:7" x14ac:dyDescent="0.35">
      <c r="A35" s="14">
        <v>1</v>
      </c>
      <c r="B35" s="15" t="s">
        <v>74</v>
      </c>
      <c r="C35" s="16" t="s">
        <v>75</v>
      </c>
      <c r="D35" s="17">
        <v>1</v>
      </c>
      <c r="E35" s="17" t="s">
        <v>10</v>
      </c>
      <c r="F35" s="17">
        <v>0</v>
      </c>
      <c r="G35" s="18">
        <f t="shared" ref="G35:G44" si="1">F35*D35</f>
        <v>0</v>
      </c>
    </row>
    <row r="36" spans="1:7" x14ac:dyDescent="0.35">
      <c r="A36" s="14">
        <v>2</v>
      </c>
      <c r="B36" s="15" t="s">
        <v>76</v>
      </c>
      <c r="C36" s="16" t="s">
        <v>77</v>
      </c>
      <c r="D36" s="17">
        <v>1</v>
      </c>
      <c r="E36" s="17" t="s">
        <v>10</v>
      </c>
      <c r="F36" s="17">
        <v>0</v>
      </c>
      <c r="G36" s="18">
        <f t="shared" si="1"/>
        <v>0</v>
      </c>
    </row>
    <row r="37" spans="1:7" x14ac:dyDescent="0.35">
      <c r="A37" s="14">
        <v>3</v>
      </c>
      <c r="B37" s="15" t="s">
        <v>78</v>
      </c>
      <c r="C37" s="16" t="s">
        <v>79</v>
      </c>
      <c r="D37" s="17">
        <v>1</v>
      </c>
      <c r="E37" s="17" t="s">
        <v>10</v>
      </c>
      <c r="F37" s="17">
        <v>0</v>
      </c>
      <c r="G37" s="18">
        <f t="shared" si="1"/>
        <v>0</v>
      </c>
    </row>
    <row r="38" spans="1:7" x14ac:dyDescent="0.35">
      <c r="A38" s="14">
        <v>4</v>
      </c>
      <c r="B38" s="15" t="s">
        <v>80</v>
      </c>
      <c r="C38" s="16" t="s">
        <v>81</v>
      </c>
      <c r="D38" s="17">
        <v>25</v>
      </c>
      <c r="E38" s="17" t="s">
        <v>10</v>
      </c>
      <c r="F38" s="17">
        <v>0</v>
      </c>
      <c r="G38" s="18">
        <f t="shared" si="1"/>
        <v>0</v>
      </c>
    </row>
    <row r="39" spans="1:7" x14ac:dyDescent="0.35">
      <c r="A39" s="19">
        <v>5</v>
      </c>
      <c r="B39" s="20" t="s">
        <v>82</v>
      </c>
      <c r="C39" s="21" t="s">
        <v>83</v>
      </c>
      <c r="D39" s="22">
        <v>1</v>
      </c>
      <c r="E39" s="22" t="s">
        <v>10</v>
      </c>
      <c r="F39" s="17">
        <v>0</v>
      </c>
      <c r="G39" s="18">
        <f t="shared" si="1"/>
        <v>0</v>
      </c>
    </row>
    <row r="40" spans="1:7" x14ac:dyDescent="0.35">
      <c r="A40" s="19">
        <v>6</v>
      </c>
      <c r="B40" s="20" t="s">
        <v>84</v>
      </c>
      <c r="C40" s="21" t="s">
        <v>83</v>
      </c>
      <c r="D40" s="22">
        <v>1</v>
      </c>
      <c r="E40" s="22" t="s">
        <v>10</v>
      </c>
      <c r="F40" s="17">
        <v>0</v>
      </c>
      <c r="G40" s="18">
        <f t="shared" si="1"/>
        <v>0</v>
      </c>
    </row>
    <row r="41" spans="1:7" x14ac:dyDescent="0.35">
      <c r="A41" s="23">
        <v>7</v>
      </c>
      <c r="B41" s="24"/>
      <c r="C41" s="25" t="s">
        <v>153</v>
      </c>
      <c r="D41" s="26">
        <v>1.2</v>
      </c>
      <c r="E41" s="26" t="s">
        <v>10</v>
      </c>
      <c r="F41" s="17">
        <v>0</v>
      </c>
      <c r="G41" s="18">
        <f t="shared" si="1"/>
        <v>0</v>
      </c>
    </row>
    <row r="42" spans="1:7" x14ac:dyDescent="0.35">
      <c r="A42" s="19">
        <v>8</v>
      </c>
      <c r="B42" s="20" t="s">
        <v>25</v>
      </c>
      <c r="C42" s="21" t="s">
        <v>88</v>
      </c>
      <c r="D42" s="22">
        <v>21</v>
      </c>
      <c r="E42" s="22" t="s">
        <v>10</v>
      </c>
      <c r="F42" s="17">
        <v>0</v>
      </c>
      <c r="G42" s="27">
        <f t="shared" si="1"/>
        <v>0</v>
      </c>
    </row>
    <row r="43" spans="1:7" x14ac:dyDescent="0.35">
      <c r="A43" s="19">
        <v>9</v>
      </c>
      <c r="B43" s="28"/>
      <c r="C43" s="21" t="s">
        <v>89</v>
      </c>
      <c r="D43" s="22">
        <v>1</v>
      </c>
      <c r="E43" s="22" t="s">
        <v>10</v>
      </c>
      <c r="F43" s="17">
        <v>0</v>
      </c>
      <c r="G43" s="27">
        <f t="shared" si="1"/>
        <v>0</v>
      </c>
    </row>
    <row r="44" spans="1:7" x14ac:dyDescent="0.35">
      <c r="A44" s="19">
        <v>10</v>
      </c>
      <c r="B44" s="28"/>
      <c r="C44" s="21" t="s">
        <v>86</v>
      </c>
      <c r="D44" s="22">
        <v>1</v>
      </c>
      <c r="E44" s="22" t="s">
        <v>10</v>
      </c>
      <c r="F44" s="17">
        <v>0</v>
      </c>
      <c r="G44" s="27">
        <f t="shared" si="1"/>
        <v>0</v>
      </c>
    </row>
    <row r="45" spans="1:7" ht="15" thickBot="1" x14ac:dyDescent="0.4">
      <c r="A45" s="31" t="s">
        <v>87</v>
      </c>
      <c r="B45" s="32"/>
      <c r="C45" s="32"/>
      <c r="D45" s="32"/>
      <c r="E45" s="33"/>
      <c r="F45" s="30"/>
      <c r="G45" s="29">
        <f>SUM(G35:G44)</f>
        <v>0</v>
      </c>
    </row>
    <row r="47" spans="1:7" ht="15" customHeight="1" thickBot="1" x14ac:dyDescent="0.4">
      <c r="A47" s="62" t="s">
        <v>142</v>
      </c>
      <c r="B47" s="63"/>
      <c r="C47" s="63"/>
      <c r="D47" s="63"/>
      <c r="E47" s="63"/>
      <c r="F47" s="63"/>
      <c r="G47" s="63"/>
    </row>
    <row r="48" spans="1:7" x14ac:dyDescent="0.35">
      <c r="A48" s="34" t="s">
        <v>3</v>
      </c>
      <c r="B48" s="34"/>
      <c r="C48" s="35" t="s">
        <v>5</v>
      </c>
      <c r="D48" s="35" t="s">
        <v>103</v>
      </c>
      <c r="E48" s="35" t="s">
        <v>104</v>
      </c>
      <c r="F48" s="35" t="s">
        <v>7</v>
      </c>
      <c r="G48" s="36" t="s">
        <v>8</v>
      </c>
    </row>
    <row r="49" spans="1:7" x14ac:dyDescent="0.35">
      <c r="A49" s="37">
        <v>1</v>
      </c>
      <c r="B49" s="37"/>
      <c r="C49" s="38" t="s">
        <v>105</v>
      </c>
      <c r="D49" s="39">
        <v>2</v>
      </c>
      <c r="E49" s="40" t="s">
        <v>10</v>
      </c>
      <c r="F49" s="41">
        <v>0</v>
      </c>
      <c r="G49" s="42">
        <f>F49*D49</f>
        <v>0</v>
      </c>
    </row>
    <row r="50" spans="1:7" ht="29" x14ac:dyDescent="0.35">
      <c r="A50" s="37">
        <v>2</v>
      </c>
      <c r="B50" s="37"/>
      <c r="C50" s="38" t="s">
        <v>106</v>
      </c>
      <c r="D50" s="39">
        <v>2</v>
      </c>
      <c r="E50" s="40" t="s">
        <v>10</v>
      </c>
      <c r="F50" s="41">
        <v>0</v>
      </c>
      <c r="G50" s="42">
        <f t="shared" ref="G50:G55" si="2">F50*D50</f>
        <v>0</v>
      </c>
    </row>
    <row r="51" spans="1:7" ht="29" x14ac:dyDescent="0.35">
      <c r="A51" s="37">
        <v>3</v>
      </c>
      <c r="B51" s="37"/>
      <c r="C51" s="38" t="s">
        <v>107</v>
      </c>
      <c r="D51" s="39">
        <v>50</v>
      </c>
      <c r="E51" s="61" t="s">
        <v>43</v>
      </c>
      <c r="F51" s="41">
        <v>0</v>
      </c>
      <c r="G51" s="42">
        <f t="shared" si="2"/>
        <v>0</v>
      </c>
    </row>
    <row r="52" spans="1:7" x14ac:dyDescent="0.35">
      <c r="A52" s="37">
        <v>4</v>
      </c>
      <c r="B52" s="37"/>
      <c r="C52" s="38" t="s">
        <v>79</v>
      </c>
      <c r="D52" s="39">
        <v>3</v>
      </c>
      <c r="E52" s="40" t="s">
        <v>10</v>
      </c>
      <c r="F52" s="41">
        <v>0</v>
      </c>
      <c r="G52" s="42">
        <f t="shared" si="2"/>
        <v>0</v>
      </c>
    </row>
    <row r="53" spans="1:7" x14ac:dyDescent="0.35">
      <c r="A53" s="37">
        <v>5</v>
      </c>
      <c r="B53" s="37"/>
      <c r="C53" s="38" t="s">
        <v>108</v>
      </c>
      <c r="D53" s="39">
        <v>3</v>
      </c>
      <c r="E53" s="40" t="s">
        <v>10</v>
      </c>
      <c r="F53" s="41">
        <v>0</v>
      </c>
      <c r="G53" s="42">
        <f t="shared" si="2"/>
        <v>0</v>
      </c>
    </row>
    <row r="54" spans="1:7" x14ac:dyDescent="0.35">
      <c r="A54" s="37">
        <v>6</v>
      </c>
      <c r="B54" s="37"/>
      <c r="C54" s="59" t="s">
        <v>109</v>
      </c>
      <c r="D54" s="39">
        <v>3</v>
      </c>
      <c r="E54" s="40" t="s">
        <v>10</v>
      </c>
      <c r="F54" s="41">
        <v>0</v>
      </c>
      <c r="G54" s="42">
        <f t="shared" si="2"/>
        <v>0</v>
      </c>
    </row>
    <row r="55" spans="1:7" x14ac:dyDescent="0.35">
      <c r="A55" s="37">
        <v>7</v>
      </c>
      <c r="B55" s="37"/>
      <c r="C55" s="38" t="s">
        <v>110</v>
      </c>
      <c r="D55" s="39">
        <v>3</v>
      </c>
      <c r="E55" s="40" t="s">
        <v>111</v>
      </c>
      <c r="F55" s="41">
        <v>0</v>
      </c>
      <c r="G55" s="42">
        <f t="shared" si="2"/>
        <v>0</v>
      </c>
    </row>
    <row r="56" spans="1:7" x14ac:dyDescent="0.35">
      <c r="A56" s="64" t="s">
        <v>21</v>
      </c>
      <c r="B56" s="65"/>
      <c r="C56" s="65"/>
      <c r="D56" s="65"/>
      <c r="E56" s="65"/>
      <c r="F56" s="66"/>
      <c r="G56" s="44">
        <f>SUM(G49:G55)</f>
        <v>0</v>
      </c>
    </row>
    <row r="58" spans="1:7" x14ac:dyDescent="0.35">
      <c r="A58" s="81" t="s">
        <v>145</v>
      </c>
      <c r="B58" s="81"/>
      <c r="C58" s="81"/>
      <c r="D58" s="81"/>
      <c r="E58" s="81"/>
      <c r="F58" s="81"/>
      <c r="G58" s="81"/>
    </row>
    <row r="59" spans="1:7" x14ac:dyDescent="0.35">
      <c r="A59" s="10" t="s">
        <v>3</v>
      </c>
      <c r="B59" s="10" t="s">
        <v>4</v>
      </c>
      <c r="C59" s="10" t="s">
        <v>5</v>
      </c>
      <c r="D59" s="10" t="s">
        <v>6</v>
      </c>
      <c r="E59" s="10"/>
      <c r="F59" s="10" t="s">
        <v>7</v>
      </c>
      <c r="G59" s="10" t="s">
        <v>8</v>
      </c>
    </row>
    <row r="60" spans="1:7" x14ac:dyDescent="0.35">
      <c r="A60" s="6">
        <v>1</v>
      </c>
      <c r="B60" s="6" t="s">
        <v>27</v>
      </c>
      <c r="C60" s="6" t="s">
        <v>28</v>
      </c>
      <c r="D60" s="6">
        <v>1</v>
      </c>
      <c r="E60" s="6" t="s">
        <v>10</v>
      </c>
      <c r="F60" s="6">
        <v>0</v>
      </c>
      <c r="G60" s="6">
        <f>F60*D60</f>
        <v>0</v>
      </c>
    </row>
    <row r="61" spans="1:7" x14ac:dyDescent="0.35">
      <c r="A61" s="6">
        <v>2</v>
      </c>
      <c r="B61" s="6" t="s">
        <v>49</v>
      </c>
      <c r="C61" s="6" t="s">
        <v>12</v>
      </c>
      <c r="D61" s="6">
        <v>1</v>
      </c>
      <c r="E61" s="6" t="s">
        <v>10</v>
      </c>
      <c r="F61" s="6">
        <v>0</v>
      </c>
      <c r="G61" s="6">
        <f t="shared" ref="G61:G72" si="3">F61*D61</f>
        <v>0</v>
      </c>
    </row>
    <row r="62" spans="1:7" x14ac:dyDescent="0.35">
      <c r="A62" s="6">
        <v>3</v>
      </c>
      <c r="B62" s="6" t="s">
        <v>121</v>
      </c>
      <c r="C62" s="6" t="s">
        <v>12</v>
      </c>
      <c r="D62" s="6">
        <v>1</v>
      </c>
      <c r="E62" s="6" t="s">
        <v>10</v>
      </c>
      <c r="F62" s="6">
        <v>0</v>
      </c>
      <c r="G62" s="6">
        <f t="shared" si="3"/>
        <v>0</v>
      </c>
    </row>
    <row r="63" spans="1:7" x14ac:dyDescent="0.35">
      <c r="A63" s="6">
        <v>4</v>
      </c>
      <c r="B63" s="6" t="s">
        <v>122</v>
      </c>
      <c r="C63" s="6" t="s">
        <v>12</v>
      </c>
      <c r="D63" s="6">
        <v>1</v>
      </c>
      <c r="E63" s="6" t="s">
        <v>10</v>
      </c>
      <c r="F63" s="6">
        <v>0</v>
      </c>
      <c r="G63" s="6">
        <f t="shared" si="3"/>
        <v>0</v>
      </c>
    </row>
    <row r="64" spans="1:7" x14ac:dyDescent="0.35">
      <c r="A64" s="6">
        <v>5</v>
      </c>
      <c r="B64" s="6" t="s">
        <v>41</v>
      </c>
      <c r="C64" s="6" t="s">
        <v>42</v>
      </c>
      <c r="D64" s="6">
        <v>30</v>
      </c>
      <c r="E64" s="6" t="s">
        <v>43</v>
      </c>
      <c r="F64" s="6">
        <v>0</v>
      </c>
      <c r="G64" s="6">
        <f t="shared" si="3"/>
        <v>0</v>
      </c>
    </row>
    <row r="65" spans="1:7" x14ac:dyDescent="0.35">
      <c r="A65" s="6">
        <v>6</v>
      </c>
      <c r="B65" s="6" t="s">
        <v>15</v>
      </c>
      <c r="C65" s="6" t="s">
        <v>153</v>
      </c>
      <c r="D65" s="6">
        <v>1.8</v>
      </c>
      <c r="E65" s="6" t="s">
        <v>10</v>
      </c>
      <c r="F65" s="6">
        <v>0</v>
      </c>
      <c r="G65" s="6">
        <f t="shared" si="3"/>
        <v>0</v>
      </c>
    </row>
    <row r="66" spans="1:7" x14ac:dyDescent="0.35">
      <c r="A66" s="6">
        <v>7</v>
      </c>
      <c r="B66" s="6" t="s">
        <v>125</v>
      </c>
      <c r="C66" s="6" t="s">
        <v>126</v>
      </c>
      <c r="D66" s="6">
        <v>1</v>
      </c>
      <c r="E66" s="6" t="s">
        <v>10</v>
      </c>
      <c r="F66" s="6">
        <v>0</v>
      </c>
      <c r="G66" s="6">
        <f t="shared" si="3"/>
        <v>0</v>
      </c>
    </row>
    <row r="67" spans="1:7" x14ac:dyDescent="0.35">
      <c r="A67" s="6">
        <v>8</v>
      </c>
      <c r="B67" s="6" t="s">
        <v>127</v>
      </c>
      <c r="C67" s="6" t="s">
        <v>126</v>
      </c>
      <c r="D67" s="6">
        <v>1</v>
      </c>
      <c r="E67" s="6" t="s">
        <v>10</v>
      </c>
      <c r="F67" s="6">
        <v>0</v>
      </c>
      <c r="G67" s="6">
        <f t="shared" si="3"/>
        <v>0</v>
      </c>
    </row>
    <row r="68" spans="1:7" x14ac:dyDescent="0.35">
      <c r="A68" s="6">
        <v>9</v>
      </c>
      <c r="B68" s="6" t="s">
        <v>128</v>
      </c>
      <c r="C68" s="6" t="s">
        <v>56</v>
      </c>
      <c r="D68" s="6">
        <v>1</v>
      </c>
      <c r="E68" s="6" t="s">
        <v>10</v>
      </c>
      <c r="F68" s="6">
        <v>0</v>
      </c>
      <c r="G68" s="6">
        <f t="shared" si="3"/>
        <v>0</v>
      </c>
    </row>
    <row r="69" spans="1:7" x14ac:dyDescent="0.35">
      <c r="A69" s="6">
        <v>10</v>
      </c>
      <c r="B69" s="6" t="s">
        <v>129</v>
      </c>
      <c r="C69" s="6" t="s">
        <v>12</v>
      </c>
      <c r="D69" s="6">
        <v>1</v>
      </c>
      <c r="E69" s="6" t="s">
        <v>10</v>
      </c>
      <c r="F69" s="6">
        <v>0</v>
      </c>
      <c r="G69" s="6">
        <f t="shared" si="3"/>
        <v>0</v>
      </c>
    </row>
    <row r="70" spans="1:7" x14ac:dyDescent="0.35">
      <c r="A70" s="6">
        <v>11</v>
      </c>
      <c r="B70" s="6" t="s">
        <v>130</v>
      </c>
      <c r="C70" s="6" t="s">
        <v>12</v>
      </c>
      <c r="D70" s="6">
        <v>1</v>
      </c>
      <c r="E70" s="6" t="s">
        <v>10</v>
      </c>
      <c r="F70" s="6">
        <v>0</v>
      </c>
      <c r="G70" s="6">
        <f t="shared" si="3"/>
        <v>0</v>
      </c>
    </row>
    <row r="71" spans="1:7" x14ac:dyDescent="0.35">
      <c r="A71" s="6">
        <v>12</v>
      </c>
      <c r="B71" s="6" t="s">
        <v>131</v>
      </c>
      <c r="C71" s="6" t="s">
        <v>132</v>
      </c>
      <c r="D71" s="6">
        <v>30</v>
      </c>
      <c r="E71" s="6" t="s">
        <v>43</v>
      </c>
      <c r="F71" s="6">
        <v>0</v>
      </c>
      <c r="G71" s="6">
        <f t="shared" si="3"/>
        <v>0</v>
      </c>
    </row>
    <row r="72" spans="1:7" x14ac:dyDescent="0.35">
      <c r="A72" s="6">
        <v>13</v>
      </c>
      <c r="B72" s="6"/>
      <c r="C72" s="6" t="s">
        <v>44</v>
      </c>
      <c r="D72" s="6">
        <v>1</v>
      </c>
      <c r="E72" s="6" t="s">
        <v>45</v>
      </c>
      <c r="F72" s="6">
        <v>0</v>
      </c>
      <c r="G72" s="6">
        <f t="shared" si="3"/>
        <v>0</v>
      </c>
    </row>
    <row r="73" spans="1:7" x14ac:dyDescent="0.35">
      <c r="A73" s="64" t="s">
        <v>21</v>
      </c>
      <c r="B73" s="65"/>
      <c r="C73" s="65"/>
      <c r="D73" s="65"/>
      <c r="E73" s="65"/>
      <c r="F73" s="66"/>
      <c r="G73" s="6">
        <f>SUM(G60:G72)</f>
        <v>0</v>
      </c>
    </row>
    <row r="76" spans="1:7" x14ac:dyDescent="0.35">
      <c r="F76" s="6" t="s">
        <v>155</v>
      </c>
      <c r="G76" s="11">
        <f>G73+G56+G45+G31</f>
        <v>0</v>
      </c>
    </row>
  </sheetData>
  <mergeCells count="8">
    <mergeCell ref="A56:F56"/>
    <mergeCell ref="A58:G58"/>
    <mergeCell ref="A73:F73"/>
    <mergeCell ref="A6:G6"/>
    <mergeCell ref="A8:G8"/>
    <mergeCell ref="A31:F31"/>
    <mergeCell ref="A33:G33"/>
    <mergeCell ref="A47:G47"/>
  </mergeCells>
  <pageMargins left="0.7" right="0.7" top="0.75" bottom="0.75" header="0.3" footer="0.3"/>
  <pageSetup paperSize="9" scale="82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Январь 27</vt:lpstr>
      <vt:lpstr>Февраль 27</vt:lpstr>
      <vt:lpstr>Март 27</vt:lpstr>
      <vt:lpstr>Апрель 27</vt:lpstr>
      <vt:lpstr>Май 27</vt:lpstr>
      <vt:lpstr>Июнь 27</vt:lpstr>
      <vt:lpstr>Июль 27</vt:lpstr>
      <vt:lpstr>Август 27</vt:lpstr>
      <vt:lpstr>Сентябрь 27</vt:lpstr>
      <vt:lpstr>Октябрь 27</vt:lpstr>
      <vt:lpstr>Ноябрь 27</vt:lpstr>
      <vt:lpstr>Декабрь 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maggrup_polygon</dc:creator>
  <cp:lastModifiedBy>Нектович Некто</cp:lastModifiedBy>
  <cp:lastPrinted>2025-06-16T07:52:16Z</cp:lastPrinted>
  <dcterms:created xsi:type="dcterms:W3CDTF">2015-06-05T18:19:34Z</dcterms:created>
  <dcterms:modified xsi:type="dcterms:W3CDTF">2025-06-24T10:55:50Z</dcterms:modified>
</cp:coreProperties>
</file>